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5\"/>
    </mc:Choice>
  </mc:AlternateContent>
  <bookViews>
    <workbookView xWindow="0" yWindow="0" windowWidth="11940" windowHeight="7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5" i="14"/>
  <c r="H50" i="16" l="1"/>
  <c r="H49" i="16"/>
  <c r="C40" i="16" l="1"/>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c r="D30" i="16" l="1"/>
  <c r="D32" i="16"/>
  <c r="C37" i="16" s="1"/>
  <c r="D37" i="16" s="1"/>
  <c r="C35" i="16" s="1"/>
  <c r="D35" i="16" s="1"/>
  <c r="C27" i="6" l="1"/>
  <c r="C49" i="7" l="1"/>
  <c r="C48" i="7"/>
  <c r="A14" i="27" l="1"/>
  <c r="A11" i="27"/>
  <c r="A15" i="16" l="1"/>
  <c r="A12" i="16"/>
  <c r="G42" i="16"/>
  <c r="H42" i="16" s="1"/>
  <c r="G40" i="16"/>
  <c r="H40" i="16" s="1"/>
  <c r="G43" i="16" s="1"/>
  <c r="H43" i="16" s="1"/>
  <c r="G44" i="16" s="1"/>
  <c r="H44" i="16" s="1"/>
  <c r="G47" i="16" s="1"/>
  <c r="H47" i="16" s="1"/>
  <c r="G49" i="16" s="1"/>
  <c r="G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C86" i="30"/>
  <c r="B88" i="30"/>
  <c r="D81" i="30"/>
  <c r="E81" i="30" s="1"/>
  <c r="E85" i="30" s="1"/>
  <c r="E88" i="30" s="1"/>
  <c r="B90" i="30"/>
  <c r="C91" i="30" l="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F88" i="30"/>
  <c r="H89" i="30" s="1"/>
  <c r="H86" i="30"/>
  <c r="H91" i="30" s="1"/>
  <c r="H90" i="30"/>
  <c r="F90" i="30"/>
  <c r="F86" i="30"/>
  <c r="F91" i="30" s="1"/>
  <c r="D89" i="30"/>
  <c r="D92" i="30" s="1"/>
  <c r="I89" i="30"/>
  <c r="E89" i="30"/>
  <c r="G89" i="30"/>
  <c r="J81" i="30"/>
  <c r="E91" i="30"/>
  <c r="I86" i="30" l="1"/>
  <c r="I90" i="30"/>
  <c r="F89" i="30"/>
  <c r="E92" i="30"/>
  <c r="I92" i="30"/>
  <c r="G92" i="30"/>
  <c r="J85" i="30"/>
  <c r="F92" i="30"/>
  <c r="K81" i="30"/>
  <c r="L81" i="30" s="1"/>
  <c r="L85" i="30" s="1"/>
  <c r="L88" i="30" s="1"/>
  <c r="H92" i="30"/>
  <c r="I91"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<sst xmlns="http://schemas.openxmlformats.org/spreadsheetml/2006/main" count="1397" uniqueCount="650">
  <si>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</si>
  <si>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</si>
  <si>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</si>
  <si>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</si>
  <si>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</si>
  <si>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</si>
  <si>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</si>
  <si>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</si>
  <si>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</si>
  <si>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</si>
  <si>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</si>
  <si>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</si>
  <si>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</si>
  <si>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</si>
  <si>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</si>
  <si>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</si>
  <si>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</si>
  <si>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</si>
  <si>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</si>
  <si>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</si>
  <si>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</si>
  <si>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</si>
  <si>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</si>
  <si>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</si>
  <si>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</si>
  <si>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</si>
  <si>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</si>
  <si>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</si>
  <si>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</si>
  <si>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</si>
  <si>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</si>
  <si>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</si>
  <si>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</si>
  <si>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</si>
  <si>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</si>
  <si>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</si>
  <si>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</si>
  <si>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</si>
  <si>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</si>
  <si>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</si>
  <si>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</si>
  <si>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</si>
  <si>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</si>
  <si>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</si>
  <si>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</si>
  <si>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</si>
  <si>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</si>
  <si>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</si>
  <si>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</si>
  <si>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</si>
  <si>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</si>
  <si>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</si>
  <si>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</si>
  <si>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</si>
  <si>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</si>
  <si>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</si>
  <si>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</si>
  <si>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</si>
  <si>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</si>
  <si>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</si>
  <si>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</si>
  <si>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</si>
  <si>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</si>
  <si>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</si>
  <si>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</si>
  <si>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</si>
  <si>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</si>
  <si>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</si>
  <si>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</si>
  <si>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</si>
  <si>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</si>
  <si>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</si>
  <si>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</si>
  <si>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</si>
  <si>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</si>
  <si>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</si>
  <si>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</si>
  <si>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</si>
  <si>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</si>
  <si>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</si>
  <si>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</si>
  <si>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</si>
  <si>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</si>
  <si>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</si>
  <si>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</si>
  <si>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</si>
  <si>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</si>
  <si>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</si>
  <si>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</si>
  <si>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</si>
  <si>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</si>
  <si>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</si>
  <si>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</si>
  <si>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</si>
  <si>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</si>
  <si>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</si>
  <si>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</si>
  <si>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</si>
  <si>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</si>
  <si>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</si>
  <si>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</si>
  <si>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</si>
  <si>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</si>
  <si>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</si>
  <si>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</si>
  <si>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</si>
  <si>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</si>
  <si>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</si>
  <si>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</si>
  <si>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</si>
  <si>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</si>
  <si>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</si>
  <si>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</si>
  <si>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</si>
  <si>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</si>
  <si>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</si>
  <si>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</si>
  <si>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</si>
  <si>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</si>
  <si>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</si>
  <si>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</si>
  <si>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</si>
  <si>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</si>
  <si>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</si>
  <si>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</si>
  <si>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</si>
  <si>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</si>
  <si>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</si>
  <si>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</si>
  <si>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</si>
  <si>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</si>
  <si>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</si>
  <si>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</si>
  <si>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</si>
  <si>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</si>
  <si>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</si>
  <si>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</si>
  <si>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</si>
  <si>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</si>
  <si>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</si>
  <si>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</si>
  <si>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</si>
  <si>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</si>
  <si>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</si>
  <si>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</si>
  <si>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</si>
  <si>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</si>
  <si>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</si>
  <si>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</si>
  <si>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</si>
  <si>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</si>
  <si>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</si>
  <si>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</si>
  <si>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</si>
  <si>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</si>
  <si>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</si>
  <si>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</si>
  <si>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</si>
  <si>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</si>
  <si>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</si>
  <si>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</si>
  <si>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</si>
  <si>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</si>
  <si>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</si>
  <si>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</si>
  <si>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</si>
  <si>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</si>
  <si>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</si>
  <si>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</si>
  <si>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</si>
  <si>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</si>
  <si>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</si>
  <si>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</si>
  <si>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</si>
  <si>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</si>
  <si>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</si>
  <si>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</si>
  <si>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</si>
  <si>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</si>
  <si>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</si>
  <si>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</si>
  <si>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</si>
  <si>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</si>
  <si>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</si>
  <si>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</si>
  <si>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</si>
  <si>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</si>
  <si>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</si>
  <si>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</si>
  <si>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</si>
  <si>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</si>
  <si>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</si>
  <si>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</si>
  <si>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</si>
  <si>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</si>
  <si>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</si>
  <si>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</si>
  <si>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</si>
  <si>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</si>
  <si>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</si>
  <si>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</si>
  <si>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</si>
  <si>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</si>
  <si>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</si>
  <si>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</si>
  <si>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</si>
  <si>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</si>
  <si>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</si>
  <si>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</si>
  <si>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</si>
  <si>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</si>
  <si>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</si>
  <si>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</si>
  <si>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</si>
  <si>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</si>
  <si>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</si>
  <si>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</si>
  <si>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</si>
  <si>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</si>
  <si>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</si>
  <si>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</si>
  <si>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</si>
  <si>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</si>
  <si>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</si>
  <si>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</si>
  <si>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</si>
  <si>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</si>
  <si>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</si>
  <si>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</si>
  <si>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</si>
  <si>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</si>
  <si>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</si>
  <si>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</si>
  <si>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</si>
  <si>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</si>
  <si>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</si>
  <si>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</si>
  <si>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</si>
  <si>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</si>
  <si>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</si>
  <si>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</si>
  <si>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</si>
  <si>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</si>
  <si>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</si>
  <si>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</si>
  <si>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</si>
  <si>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</si>
  <si>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</si>
  <si>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</si>
  <si>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</si>
  <si>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</si>
  <si>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</si>
  <si>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</si>
  <si>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</si>
  <si>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</si>
  <si>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</si>
  <si>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</si>
  <si>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</si>
  <si>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</si>
  <si>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</si>
  <si>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</si>
  <si>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</si>
  <si>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</si>
  <si>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</si>
  <si>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</si>
  <si>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</si>
  <si>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</si>
  <si>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</si>
  <si>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</si>
  <si>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</si>
  <si>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</si>
  <si>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</si>
  <si>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</si>
  <si>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</si>
  <si>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</si>
  <si>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</si>
  <si>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</si>
  <si>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</si>
  <si>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</si>
  <si>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</si>
  <si>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</si>
  <si>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</si>
  <si>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</si>
  <si>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</si>
  <si>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</si>
  <si>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</si>
  <si>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</si>
  <si>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</si>
  <si>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</si>
  <si>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</si>
  <si>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</si>
  <si>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</si>
  <si>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</si>
  <si>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</si>
  <si>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</si>
  <si>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</si>
  <si>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</si>
  <si>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</si>
  <si>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</si>
  <si>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</si>
  <si>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</si>
  <si>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</si>
  <si>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</si>
  <si>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</si>
  <si>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</si>
  <si>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</si>
  <si>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</si>
  <si>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</si>
  <si>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</si>
  <si>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</si>
  <si>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</si>
  <si>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</si>
  <si>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</si>
  <si>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</si>
  <si>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</si>
  <si>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</si>
  <si>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</si>
  <si>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</si>
  <si>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</si>
  <si>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</si>
  <si>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</si>
  <si>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</si>
  <si>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</si>
  <si>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</si>
  <si>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</si>
  <si>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</si>
  <si>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</si>
  <si>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</si>
  <si>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</si>
  <si>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</si>
  <si>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</si>
  <si>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</si>
  <si>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</si>
  <si>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</si>
  <si>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</si>
  <si>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</si>
  <si>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</si>
  <si>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</si>
  <si>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</si>
  <si>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</si>
  <si>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</si>
  <si>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</si>
  <si>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</si>
  <si>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</si>
  <si>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</si>
  <si>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</si>
  <si>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</si>
  <si>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</si>
  <si>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</si>
  <si>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</si>
  <si>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</si>
  <si>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</si>
  <si>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</si>
  <si>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</si>
  <si>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</si>
  <si>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</si>
  <si>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</si>
  <si>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</si>
  <si>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</si>
  <si>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</si>
  <si>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</si>
  <si>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</si>
  <si>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</si>
  <si>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</si>
  <si>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</si>
  <si>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</si>
  <si>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</si>
  <si>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</si>
  <si>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</si>
  <si>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</si>
  <si>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</si>
  <si>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</si>
  <si>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</si>
  <si>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</si>
  <si>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</si>
  <si>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</si>
  <si>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</si>
  <si>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</si>
  <si>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</si>
  <si>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</si>
  <si>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</si>
  <si>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</si>
  <si>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</si>
  <si>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</si>
  <si>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</si>
  <si>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</si>
  <si>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</si>
  <si>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</si>
  <si>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</si>
  <si>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</si>
  <si>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</si>
  <si>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</si>
  <si>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</si>
  <si>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</si>
  <si>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</si>
  <si>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</si>
  <si>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</si>
  <si>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</si>
  <si>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</si>
  <si>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</si>
  <si>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</si>
  <si>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</si>
  <si>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</si>
  <si>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</si>
  <si>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</si>
  <si>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</si>
  <si>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</si>
  <si>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</si>
  <si>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</si>
  <si>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</si>
  <si>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</si>
  <si>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</si>
  <si>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</si>
  <si>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</si>
  <si>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</si>
  <si>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</si>
  <si>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</si>
  <si>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</si>
  <si>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</si>
  <si>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</si>
  <si>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</si>
  <si>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</si>
  <si>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</si>
  <si>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</si>
  <si>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</si>
  <si>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</si>
  <si>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</si>
  <si>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</si>
  <si>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</si>
  <si>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</si>
  <si>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</si>
  <si>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</si>
  <si>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</si>
  <si>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</si>
  <si>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</si>
  <si>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</si>
  <si>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</si>
  <si>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</si>
  <si>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</si>
  <si>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</si>
  <si>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</si>
  <si>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</si>
  <si>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</si>
  <si>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</si>
  <si>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</si>
  <si>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</si>
  <si>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</si>
  <si>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</si>
  <si>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</si>
  <si>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</si>
  <si>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</si>
  <si>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</si>
  <si>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</si>
  <si>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</si>
  <si>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</si>
  <si>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</si>
  <si>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</si>
  <si>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</si>
  <si>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</si>
  <si>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</si>
  <si>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</si>
  <si>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</si>
  <si>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</si>
  <si>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</si>
  <si>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</si>
  <si>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</si>
  <si>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</si>
  <si>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</si>
  <si>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</si>
  <si>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</si>
  <si>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</si>
  <si>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</si>
  <si>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</si>
  <si>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</si>
  <si>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</si>
  <si>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</si>
  <si>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</si>
  <si>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</si>
  <si>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</si>
  <si>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</si>
  <si>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</si>
  <si>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</si>
  <si>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</si>
  <si>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</si>
  <si>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</si>
  <si>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</si>
  <si>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</si>
  <si>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</si>
  <si>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</si>
  <si>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</si>
  <si>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</si>
  <si>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</si>
  <si>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</si>
  <si>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</si>
  <si>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</si>
  <si>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</si>
  <si>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</si>
  <si>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</si>
  <si>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</si>
  <si>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</si>
  <si>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</si>
  <si>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</si>
  <si>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</si>
  <si>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</si>
  <si>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</si>
  <si>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</si>
  <si>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</si>
  <si>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</si>
  <si>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</si>
  <si>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</si>
  <si>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</si>
  <si>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</si>
  <si>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</si>
  <si>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</si>
  <si>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</si>
  <si>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</si>
  <si>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</si>
  <si>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</si>
  <si>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</si>
  <si>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</si>
  <si>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</si>
  <si>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</si>
  <si>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</si>
  <si>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</si>
  <si>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</si>
  <si>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</si>
  <si>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</si>
  <si>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</si>
  <si>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</si>
  <si>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</si>
  <si>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</si>
  <si>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</si>
  <si>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</si>
  <si>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</si>
  <si>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</si>
  <si>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</si>
  <si>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</si>
  <si>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</si>
  <si>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</si>
  <si>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</si>
  <si>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</si>
  <si>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</si>
  <si>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</si>
  <si>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</si>
  <si>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</si>
  <si>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</si>
  <si>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</si>
  <si>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</si>
  <si>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</si>
  <si>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</si>
  <si>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</si>
  <si>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</si>
  <si>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</si>
  <si>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</si>
  <si>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</si>
  <si>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</si>
  <si>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</si>
  <si>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</si>
  <si>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</si>
  <si>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</si>
  <si>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</si>
  <si>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</si>
  <si>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</si>
  <si>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</si>
  <si>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</si>
  <si>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</si>
  <si>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</si>
  <si>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</si>
  <si>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</si>
  <si>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</si>
  <si>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</si>
  <si>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</si>
  <si>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</si>
  <si>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</si>
  <si>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</si>
  <si>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</si>
  <si>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</si>
  <si>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</si>
  <si>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</si>
  <si>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</si>
  <si>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</si>
  <si>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</si>
  <si>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</si>
  <si>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</si>
  <si>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</si>
  <si>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</si>
  <si>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</si>
  <si>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</si>
  <si>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</si>
  <si>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</si>
  <si>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</si>
  <si>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</si>
  <si>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</si>
  <si>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</si>
  <si>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</si>
  <si>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</si>
  <si>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</si>
  <si>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</si>
  <si>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</si>
  <si>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</si>
  <si>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</si>
  <si>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</si>
  <si>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</si>
  <si>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</si>
  <si>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</si>
  <si>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</si>
  <si>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</si>
  <si>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</si>
  <si>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</si>
  <si>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</si>
  <si>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</si>
  <si>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</si>
  <si>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</si>
  <si>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</si>
  <si>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</si>
  <si>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</si>
  <si>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</si>
  <si>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</si>
  <si>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</si>
  <si>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</si>
  <si>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</si>
  <si>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Год 2023</t>
  </si>
  <si>
    <t>Год 2025</t>
  </si>
  <si>
    <t>Год 2026</t>
  </si>
  <si>
    <t>Год 2027</t>
  </si>
  <si>
    <t>ТП 10/0.4 кВ - 29шт.</t>
  </si>
  <si>
    <t>Этапы не предусмотрены</t>
  </si>
  <si>
    <t>Год 2024</t>
  </si>
  <si>
    <t xml:space="preserve"> по состоянию на 01.01.2022</t>
  </si>
  <si>
    <t>Не подошел срок реализации</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</si>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</sst>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-28659652.570176333</c:v>
                </c:pt>
                <c:pt idx="1">
                  <c:v>-27972403.311555866</c:v>
                </c:pt>
                <c:pt idx="2">
                  <c:v>-27243388.6292919</c:v>
                </c:pt>
                <c:pt idx="3">
                  <c:v>-26485683.886163268</c:v>
                </c:pt>
                <c:pt idx="4">
                  <c:v>-25690907.982985467</c:v>
                </c:pt>
                <c:pt idx="5">
                  <c:v>-24858081.477003418</c:v>
                </c:pt>
                <c:pt idx="6">
                  <c:v>-23998349.273953233</c:v>
                </c:pt>
                <c:pt idx="7">
                  <c:v>-23098515.275384121</c:v>
                </c:pt>
                <c:pt idx="8">
                  <c:v>-22157507.505753711</c:v>
                </c:pt>
                <c:pt idx="9">
                  <c:v>-21174221.83025337</c:v>
                </c:pt>
                <c:pt idx="10">
                  <c:v>-19477692.569258671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-27071135.339483123</c:v>
                </c:pt>
                <c:pt idx="1">
                  <c:v>-26589876.777048666</c:v>
                </c:pt>
                <c:pt idx="2">
                  <c:v>-26162675.48336155</c:v>
                </c:pt>
                <c:pt idx="3">
                  <c:v>-25791115.970562708</c:v>
                </c:pt>
                <c:pt idx="4">
                  <c:v>-25464975.146023586</c:v>
                </c:pt>
                <c:pt idx="5">
                  <c:v>-25178987.60928262</c:v>
                </c:pt>
                <c:pt idx="6">
                  <c:v>-24931935.903155144</c:v>
                </c:pt>
                <c:pt idx="7">
                  <c:v>-24715554.887042988</c:v>
                </c:pt>
                <c:pt idx="8">
                  <c:v>-24526197.583003704</c:v>
                </c:pt>
                <c:pt idx="9">
                  <c:v>-24360620.335193142</c:v>
                </c:pt>
                <c:pt idx="10">
                  <c:v>-24121556.217046138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647</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642</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630</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542</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432</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525</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526</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648</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45"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45"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45"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543</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543</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f>'6.2. Паспорт фин осв ввод '!D24</f>
        <v>29.790527999999995</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f>'6.2. Паспорт фин осв ввод '!D30</f>
        <v>24.82544</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85" customFormat="1" ht="15.75" x14ac:dyDescent="0.2">
      <c r="A5" s="97"/>
      <c r="H5" s="131"/>
      <c r="J5" s="131"/>
      <c r="M5" s="131"/>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M_TP3400.PS.0055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0"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9"/>
      <c r="U13" s="99"/>
      <c r="V13" s="99"/>
      <c r="W13" s="99"/>
      <c r="X13" s="99"/>
      <c r="Y13" s="99"/>
      <c r="Z13" s="99"/>
      <c r="AA13" s="99"/>
      <c r="AB13" s="99"/>
    </row>
    <row r="14" spans="1:28" s="101" customFormat="1" ht="18" customHeight="1" x14ac:dyDescent="0.2">
      <c r="A14" s="354" t="str">
        <f>'1. паспорт местоположение'!A15:C15</f>
        <v>Реконструкция ТП-10/0.4 кВ Ялуторовского РЭС Южного ТПО 2 этап (реконструкия ТП 10/0.4 кВ - 29шт.)</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1"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8"/>
      <c r="U15" s="98"/>
      <c r="V15" s="98"/>
      <c r="W15" s="98"/>
      <c r="X15" s="98"/>
      <c r="Y15" s="98"/>
      <c r="Z15" s="98"/>
      <c r="AA15" s="98"/>
      <c r="AB15" s="98"/>
    </row>
    <row r="16" spans="1:28" s="101"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2"/>
      <c r="U16" s="102"/>
      <c r="V16" s="102"/>
      <c r="W16" s="102"/>
      <c r="X16" s="102"/>
      <c r="Y16" s="102"/>
    </row>
    <row r="17" spans="1:28" s="101"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2"/>
      <c r="U18" s="102"/>
      <c r="V18" s="102"/>
      <c r="W18" s="102"/>
      <c r="X18" s="102"/>
      <c r="Y18" s="102"/>
    </row>
    <row r="19" spans="1:28" s="101"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2"/>
      <c r="U19" s="102"/>
      <c r="V19" s="102"/>
      <c r="W19" s="102"/>
      <c r="X19" s="102"/>
      <c r="Y19" s="102"/>
    </row>
    <row r="20" spans="1:28" s="101" customFormat="1" ht="157.5" x14ac:dyDescent="0.2">
      <c r="A20" s="363"/>
      <c r="B20" s="363"/>
      <c r="C20" s="365"/>
      <c r="D20" s="363"/>
      <c r="E20" s="363"/>
      <c r="F20" s="363"/>
      <c r="G20" s="363"/>
      <c r="H20" s="366"/>
      <c r="I20" s="363"/>
      <c r="J20" s="366"/>
      <c r="K20" s="363"/>
      <c r="L20" s="363"/>
      <c r="M20" s="366"/>
      <c r="N20" s="363"/>
      <c r="O20" s="363"/>
      <c r="P20" s="363"/>
      <c r="Q20" s="132" t="s">
        <v>306</v>
      </c>
      <c r="R20" s="133" t="s">
        <v>307</v>
      </c>
      <c r="S20" s="367"/>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7"/>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M_TP3400.PS.0055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0"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1" customFormat="1" ht="43.5" customHeight="1" x14ac:dyDescent="0.2">
      <c r="A16" s="372" t="str">
        <f>'1. паспорт местоположение'!A15:C15</f>
        <v>Реконструкция ТП-10/0.4 кВ Ялуторовского РЭС Южного ТПО 2 этап (реконструкия ТП 10/0.4 кВ - 29шт.)</v>
      </c>
      <c r="B16" s="372"/>
      <c r="C16" s="372"/>
      <c r="D16" s="372"/>
      <c r="E16" s="372"/>
      <c r="F16" s="372"/>
      <c r="G16" s="372"/>
      <c r="H16" s="372"/>
      <c r="I16" s="372"/>
      <c r="J16" s="372"/>
      <c r="K16" s="372"/>
      <c r="L16" s="372"/>
      <c r="M16" s="372"/>
      <c r="N16" s="372"/>
      <c r="O16" s="372"/>
      <c r="P16" s="372"/>
      <c r="Q16" s="372"/>
      <c r="R16" s="372"/>
      <c r="S16" s="372"/>
      <c r="T16" s="372"/>
    </row>
    <row r="17" spans="1:21" s="101"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1" s="10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01"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1" s="14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1"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1"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1"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544</v>
      </c>
      <c r="C25" s="319" t="s">
        <v>544</v>
      </c>
      <c r="D25" s="310" t="s">
        <v>107</v>
      </c>
      <c r="E25" s="310" t="s">
        <v>528</v>
      </c>
      <c r="F25" s="310" t="s">
        <v>529</v>
      </c>
      <c r="G25" s="319" t="s">
        <v>544</v>
      </c>
      <c r="H25" s="319" t="s">
        <v>544</v>
      </c>
      <c r="I25" s="311" t="s">
        <v>536</v>
      </c>
      <c r="J25" s="312">
        <v>2028</v>
      </c>
      <c r="K25" s="313" t="s">
        <v>536</v>
      </c>
      <c r="L25" s="314">
        <v>10</v>
      </c>
      <c r="M25" s="314">
        <v>10</v>
      </c>
      <c r="N25" s="312">
        <v>250</v>
      </c>
      <c r="O25" s="312">
        <v>250</v>
      </c>
      <c r="P25" s="312">
        <v>2009</v>
      </c>
      <c r="Q25" s="315" t="s">
        <v>545</v>
      </c>
      <c r="R25" s="313" t="s">
        <v>532</v>
      </c>
      <c r="S25" s="318" t="s">
        <v>450</v>
      </c>
      <c r="T25" s="318" t="s">
        <v>450</v>
      </c>
      <c r="U25" s="316" t="s">
        <v>546</v>
      </c>
    </row>
    <row r="26" spans="1:21" s="317" customFormat="1" ht="63.75" x14ac:dyDescent="0.2">
      <c r="A26" s="318">
        <v>2</v>
      </c>
      <c r="B26" s="319" t="s">
        <v>547</v>
      </c>
      <c r="C26" s="319" t="s">
        <v>547</v>
      </c>
      <c r="D26" s="310" t="s">
        <v>107</v>
      </c>
      <c r="E26" s="310" t="s">
        <v>528</v>
      </c>
      <c r="F26" s="310" t="s">
        <v>529</v>
      </c>
      <c r="G26" s="319" t="s">
        <v>547</v>
      </c>
      <c r="H26" s="319" t="s">
        <v>547</v>
      </c>
      <c r="I26" s="311" t="s">
        <v>530</v>
      </c>
      <c r="J26" s="312">
        <v>2028</v>
      </c>
      <c r="K26" s="313" t="s">
        <v>530</v>
      </c>
      <c r="L26" s="314">
        <v>10</v>
      </c>
      <c r="M26" s="314">
        <v>10</v>
      </c>
      <c r="N26" s="312">
        <v>100</v>
      </c>
      <c r="O26" s="312">
        <v>100</v>
      </c>
      <c r="P26" s="312">
        <v>2021</v>
      </c>
      <c r="Q26" s="315" t="s">
        <v>631</v>
      </c>
      <c r="R26" s="313" t="s">
        <v>532</v>
      </c>
      <c r="S26" s="318" t="s">
        <v>450</v>
      </c>
      <c r="T26" s="318" t="s">
        <v>450</v>
      </c>
      <c r="U26" s="316" t="s">
        <v>548</v>
      </c>
    </row>
    <row r="27" spans="1:21" s="317" customFormat="1" ht="63.75" x14ac:dyDescent="0.2">
      <c r="A27" s="318">
        <v>3</v>
      </c>
      <c r="B27" s="319" t="s">
        <v>549</v>
      </c>
      <c r="C27" s="319" t="s">
        <v>549</v>
      </c>
      <c r="D27" s="310" t="s">
        <v>107</v>
      </c>
      <c r="E27" s="310" t="s">
        <v>528</v>
      </c>
      <c r="F27" s="310" t="s">
        <v>529</v>
      </c>
      <c r="G27" s="319" t="s">
        <v>549</v>
      </c>
      <c r="H27" s="319" t="s">
        <v>549</v>
      </c>
      <c r="I27" s="311" t="s">
        <v>530</v>
      </c>
      <c r="J27" s="312">
        <v>2028</v>
      </c>
      <c r="K27" s="313" t="s">
        <v>530</v>
      </c>
      <c r="L27" s="314">
        <v>10</v>
      </c>
      <c r="M27" s="314">
        <v>10</v>
      </c>
      <c r="N27" s="312">
        <v>100</v>
      </c>
      <c r="O27" s="312">
        <v>100</v>
      </c>
      <c r="P27" s="312">
        <v>2021</v>
      </c>
      <c r="Q27" s="315" t="s">
        <v>632</v>
      </c>
      <c r="R27" s="313" t="s">
        <v>532</v>
      </c>
      <c r="S27" s="318" t="s">
        <v>450</v>
      </c>
      <c r="T27" s="318" t="s">
        <v>450</v>
      </c>
      <c r="U27" s="316" t="s">
        <v>550</v>
      </c>
    </row>
    <row r="28" spans="1:21" s="317" customFormat="1" ht="63.75" x14ac:dyDescent="0.2">
      <c r="A28" s="318">
        <v>4</v>
      </c>
      <c r="B28" s="319" t="s">
        <v>551</v>
      </c>
      <c r="C28" s="319" t="s">
        <v>551</v>
      </c>
      <c r="D28" s="310" t="s">
        <v>107</v>
      </c>
      <c r="E28" s="310" t="s">
        <v>528</v>
      </c>
      <c r="F28" s="310" t="s">
        <v>529</v>
      </c>
      <c r="G28" s="319" t="s">
        <v>551</v>
      </c>
      <c r="H28" s="319" t="s">
        <v>551</v>
      </c>
      <c r="I28" s="311" t="s">
        <v>530</v>
      </c>
      <c r="J28" s="312">
        <v>2028</v>
      </c>
      <c r="K28" s="313" t="s">
        <v>530</v>
      </c>
      <c r="L28" s="314">
        <v>10</v>
      </c>
      <c r="M28" s="314">
        <v>10</v>
      </c>
      <c r="N28" s="312">
        <v>160</v>
      </c>
      <c r="O28" s="312">
        <v>160</v>
      </c>
      <c r="P28" s="312">
        <v>2009</v>
      </c>
      <c r="Q28" s="315" t="s">
        <v>633</v>
      </c>
      <c r="R28" s="313" t="s">
        <v>532</v>
      </c>
      <c r="S28" s="318" t="s">
        <v>450</v>
      </c>
      <c r="T28" s="318" t="s">
        <v>450</v>
      </c>
      <c r="U28" s="316" t="s">
        <v>552</v>
      </c>
    </row>
    <row r="29" spans="1:21" s="317" customFormat="1" ht="63.75" x14ac:dyDescent="0.2">
      <c r="A29" s="318">
        <v>5</v>
      </c>
      <c r="B29" s="319" t="s">
        <v>553</v>
      </c>
      <c r="C29" s="319" t="s">
        <v>553</v>
      </c>
      <c r="D29" s="310" t="s">
        <v>107</v>
      </c>
      <c r="E29" s="310" t="s">
        <v>528</v>
      </c>
      <c r="F29" s="310" t="s">
        <v>529</v>
      </c>
      <c r="G29" s="319" t="s">
        <v>553</v>
      </c>
      <c r="H29" s="319" t="s">
        <v>553</v>
      </c>
      <c r="I29" s="311" t="s">
        <v>530</v>
      </c>
      <c r="J29" s="312">
        <v>2028</v>
      </c>
      <c r="K29" s="313" t="s">
        <v>530</v>
      </c>
      <c r="L29" s="314">
        <v>10</v>
      </c>
      <c r="M29" s="314">
        <v>10</v>
      </c>
      <c r="N29" s="312">
        <v>160</v>
      </c>
      <c r="O29" s="312">
        <v>160</v>
      </c>
      <c r="P29" s="312">
        <v>2009</v>
      </c>
      <c r="Q29" s="315" t="s">
        <v>634</v>
      </c>
      <c r="R29" s="313" t="s">
        <v>532</v>
      </c>
      <c r="S29" s="318" t="s">
        <v>450</v>
      </c>
      <c r="T29" s="318" t="s">
        <v>450</v>
      </c>
      <c r="U29" s="316" t="s">
        <v>554</v>
      </c>
    </row>
    <row r="30" spans="1:21" s="317" customFormat="1" ht="51" x14ac:dyDescent="0.2">
      <c r="A30" s="318">
        <v>6</v>
      </c>
      <c r="B30" s="319" t="s">
        <v>555</v>
      </c>
      <c r="C30" s="319" t="s">
        <v>555</v>
      </c>
      <c r="D30" s="310" t="s">
        <v>107</v>
      </c>
      <c r="E30" s="310" t="s">
        <v>528</v>
      </c>
      <c r="F30" s="310" t="s">
        <v>529</v>
      </c>
      <c r="G30" s="319" t="s">
        <v>555</v>
      </c>
      <c r="H30" s="319" t="s">
        <v>555</v>
      </c>
      <c r="I30" s="311" t="s">
        <v>540</v>
      </c>
      <c r="J30" s="312">
        <v>2028</v>
      </c>
      <c r="K30" s="313" t="s">
        <v>540</v>
      </c>
      <c r="L30" s="314">
        <v>10</v>
      </c>
      <c r="M30" s="314">
        <v>10</v>
      </c>
      <c r="N30" s="312">
        <v>100</v>
      </c>
      <c r="O30" s="312">
        <v>100</v>
      </c>
      <c r="P30" s="312">
        <v>2008</v>
      </c>
      <c r="Q30" s="315" t="s">
        <v>635</v>
      </c>
      <c r="R30" s="313" t="s">
        <v>532</v>
      </c>
      <c r="S30" s="318" t="s">
        <v>450</v>
      </c>
      <c r="T30" s="318" t="s">
        <v>450</v>
      </c>
      <c r="U30" s="316" t="s">
        <v>556</v>
      </c>
    </row>
    <row r="31" spans="1:21" s="317" customFormat="1" ht="51" x14ac:dyDescent="0.2">
      <c r="A31" s="318">
        <v>7</v>
      </c>
      <c r="B31" s="319" t="s">
        <v>557</v>
      </c>
      <c r="C31" s="319" t="s">
        <v>557</v>
      </c>
      <c r="D31" s="310" t="s">
        <v>107</v>
      </c>
      <c r="E31" s="310" t="s">
        <v>528</v>
      </c>
      <c r="F31" s="310" t="s">
        <v>529</v>
      </c>
      <c r="G31" s="319" t="s">
        <v>557</v>
      </c>
      <c r="H31" s="319" t="s">
        <v>557</v>
      </c>
      <c r="I31" s="311" t="s">
        <v>531</v>
      </c>
      <c r="J31" s="312">
        <v>2028</v>
      </c>
      <c r="K31" s="313" t="s">
        <v>531</v>
      </c>
      <c r="L31" s="314">
        <v>10</v>
      </c>
      <c r="M31" s="314">
        <v>10</v>
      </c>
      <c r="N31" s="312">
        <v>100</v>
      </c>
      <c r="O31" s="312">
        <v>100</v>
      </c>
      <c r="P31" s="312">
        <v>2016</v>
      </c>
      <c r="Q31" s="315" t="s">
        <v>637</v>
      </c>
      <c r="R31" s="313" t="s">
        <v>532</v>
      </c>
      <c r="S31" s="318" t="s">
        <v>450</v>
      </c>
      <c r="T31" s="318" t="s">
        <v>450</v>
      </c>
      <c r="U31" s="316" t="s">
        <v>558</v>
      </c>
    </row>
    <row r="32" spans="1:21" s="317" customFormat="1" ht="51" x14ac:dyDescent="0.2">
      <c r="A32" s="318">
        <v>8</v>
      </c>
      <c r="B32" s="319" t="s">
        <v>559</v>
      </c>
      <c r="C32" s="319" t="s">
        <v>559</v>
      </c>
      <c r="D32" s="310" t="s">
        <v>107</v>
      </c>
      <c r="E32" s="310" t="s">
        <v>528</v>
      </c>
      <c r="F32" s="310" t="s">
        <v>529</v>
      </c>
      <c r="G32" s="319" t="s">
        <v>559</v>
      </c>
      <c r="H32" s="319" t="s">
        <v>559</v>
      </c>
      <c r="I32" s="311" t="s">
        <v>531</v>
      </c>
      <c r="J32" s="312">
        <v>2028</v>
      </c>
      <c r="K32" s="313" t="s">
        <v>531</v>
      </c>
      <c r="L32" s="314">
        <v>10</v>
      </c>
      <c r="M32" s="314">
        <v>10</v>
      </c>
      <c r="N32" s="312">
        <v>100</v>
      </c>
      <c r="O32" s="312">
        <v>100</v>
      </c>
      <c r="P32" s="312">
        <v>2008</v>
      </c>
      <c r="Q32" s="315" t="s">
        <v>638</v>
      </c>
      <c r="R32" s="313" t="s">
        <v>532</v>
      </c>
      <c r="S32" s="318" t="s">
        <v>450</v>
      </c>
      <c r="T32" s="318" t="s">
        <v>450</v>
      </c>
      <c r="U32" s="316" t="s">
        <v>560</v>
      </c>
    </row>
    <row r="33" spans="1:21" s="317" customFormat="1" ht="51" x14ac:dyDescent="0.2">
      <c r="A33" s="318">
        <v>9</v>
      </c>
      <c r="B33" s="319" t="s">
        <v>561</v>
      </c>
      <c r="C33" s="319" t="s">
        <v>561</v>
      </c>
      <c r="D33" s="310" t="s">
        <v>107</v>
      </c>
      <c r="E33" s="310" t="s">
        <v>528</v>
      </c>
      <c r="F33" s="310" t="s">
        <v>529</v>
      </c>
      <c r="G33" s="319" t="s">
        <v>561</v>
      </c>
      <c r="H33" s="319" t="s">
        <v>561</v>
      </c>
      <c r="I33" s="311" t="s">
        <v>531</v>
      </c>
      <c r="J33" s="312">
        <v>2028</v>
      </c>
      <c r="K33" s="313" t="s">
        <v>531</v>
      </c>
      <c r="L33" s="314">
        <v>10</v>
      </c>
      <c r="M33" s="314">
        <v>10</v>
      </c>
      <c r="N33" s="312">
        <v>250</v>
      </c>
      <c r="O33" s="312">
        <v>160</v>
      </c>
      <c r="P33" s="312">
        <v>2010</v>
      </c>
      <c r="Q33" s="315" t="s">
        <v>639</v>
      </c>
      <c r="R33" s="313" t="s">
        <v>532</v>
      </c>
      <c r="S33" s="318" t="s">
        <v>450</v>
      </c>
      <c r="T33" s="318" t="s">
        <v>450</v>
      </c>
      <c r="U33" s="316" t="s">
        <v>562</v>
      </c>
    </row>
    <row r="34" spans="1:21" s="317" customFormat="1" ht="63.75" x14ac:dyDescent="0.2">
      <c r="A34" s="318">
        <v>10</v>
      </c>
      <c r="B34" s="319" t="s">
        <v>563</v>
      </c>
      <c r="C34" s="319" t="s">
        <v>563</v>
      </c>
      <c r="D34" s="310" t="s">
        <v>107</v>
      </c>
      <c r="E34" s="310" t="s">
        <v>528</v>
      </c>
      <c r="F34" s="310" t="s">
        <v>529</v>
      </c>
      <c r="G34" s="319" t="s">
        <v>563</v>
      </c>
      <c r="H34" s="319" t="s">
        <v>563</v>
      </c>
      <c r="I34" s="311" t="s">
        <v>536</v>
      </c>
      <c r="J34" s="312">
        <v>2028</v>
      </c>
      <c r="K34" s="313" t="s">
        <v>536</v>
      </c>
      <c r="L34" s="314">
        <v>10</v>
      </c>
      <c r="M34" s="314">
        <v>10</v>
      </c>
      <c r="N34" s="312">
        <v>250</v>
      </c>
      <c r="O34" s="312">
        <v>250</v>
      </c>
      <c r="P34" s="312">
        <v>2010</v>
      </c>
      <c r="Q34" s="315" t="s">
        <v>640</v>
      </c>
      <c r="R34" s="313" t="s">
        <v>532</v>
      </c>
      <c r="S34" s="318" t="s">
        <v>450</v>
      </c>
      <c r="T34" s="318" t="s">
        <v>450</v>
      </c>
      <c r="U34" s="316" t="s">
        <v>564</v>
      </c>
    </row>
    <row r="35" spans="1:21" s="317" customFormat="1" ht="63.75" x14ac:dyDescent="0.2">
      <c r="A35" s="318">
        <v>11</v>
      </c>
      <c r="B35" s="319" t="s">
        <v>565</v>
      </c>
      <c r="C35" s="319" t="s">
        <v>565</v>
      </c>
      <c r="D35" s="310" t="s">
        <v>107</v>
      </c>
      <c r="E35" s="310" t="s">
        <v>528</v>
      </c>
      <c r="F35" s="310" t="s">
        <v>529</v>
      </c>
      <c r="G35" s="319" t="s">
        <v>565</v>
      </c>
      <c r="H35" s="319" t="s">
        <v>565</v>
      </c>
      <c r="I35" s="311" t="s">
        <v>538</v>
      </c>
      <c r="J35" s="312">
        <v>2028</v>
      </c>
      <c r="K35" s="313" t="s">
        <v>538</v>
      </c>
      <c r="L35" s="314">
        <v>10</v>
      </c>
      <c r="M35" s="314">
        <v>10</v>
      </c>
      <c r="N35" s="312">
        <v>250</v>
      </c>
      <c r="O35" s="312">
        <v>250</v>
      </c>
      <c r="P35" s="312">
        <v>2021</v>
      </c>
      <c r="Q35" s="315" t="s">
        <v>566</v>
      </c>
      <c r="R35" s="313" t="s">
        <v>532</v>
      </c>
      <c r="S35" s="318" t="s">
        <v>450</v>
      </c>
      <c r="T35" s="318" t="s">
        <v>450</v>
      </c>
      <c r="U35" s="316" t="s">
        <v>567</v>
      </c>
    </row>
    <row r="36" spans="1:21" s="317" customFormat="1" ht="63.75" x14ac:dyDescent="0.2">
      <c r="A36" s="318">
        <v>12</v>
      </c>
      <c r="B36" s="319" t="s">
        <v>568</v>
      </c>
      <c r="C36" s="319" t="s">
        <v>568</v>
      </c>
      <c r="D36" s="310" t="s">
        <v>107</v>
      </c>
      <c r="E36" s="310" t="s">
        <v>528</v>
      </c>
      <c r="F36" s="310" t="s">
        <v>529</v>
      </c>
      <c r="G36" s="319" t="s">
        <v>568</v>
      </c>
      <c r="H36" s="319" t="s">
        <v>568</v>
      </c>
      <c r="I36" s="311" t="s">
        <v>538</v>
      </c>
      <c r="J36" s="312">
        <v>2028</v>
      </c>
      <c r="K36" s="313" t="s">
        <v>538</v>
      </c>
      <c r="L36" s="314">
        <v>10</v>
      </c>
      <c r="M36" s="314">
        <v>10</v>
      </c>
      <c r="N36" s="312">
        <v>250</v>
      </c>
      <c r="O36" s="312">
        <v>250</v>
      </c>
      <c r="P36" s="312">
        <v>2010</v>
      </c>
      <c r="Q36" s="315" t="s">
        <v>569</v>
      </c>
      <c r="R36" s="313" t="s">
        <v>532</v>
      </c>
      <c r="S36" s="318" t="s">
        <v>450</v>
      </c>
      <c r="T36" s="318" t="s">
        <v>450</v>
      </c>
      <c r="U36" s="316" t="s">
        <v>570</v>
      </c>
    </row>
    <row r="37" spans="1:21" s="317" customFormat="1" ht="63.75" x14ac:dyDescent="0.2">
      <c r="A37" s="318">
        <v>13</v>
      </c>
      <c r="B37" s="319" t="s">
        <v>571</v>
      </c>
      <c r="C37" s="319" t="s">
        <v>571</v>
      </c>
      <c r="D37" s="310" t="s">
        <v>107</v>
      </c>
      <c r="E37" s="310" t="s">
        <v>528</v>
      </c>
      <c r="F37" s="310" t="s">
        <v>529</v>
      </c>
      <c r="G37" s="319" t="s">
        <v>571</v>
      </c>
      <c r="H37" s="319" t="s">
        <v>571</v>
      </c>
      <c r="I37" s="311" t="s">
        <v>572</v>
      </c>
      <c r="J37" s="312">
        <v>2028</v>
      </c>
      <c r="K37" s="313" t="s">
        <v>572</v>
      </c>
      <c r="L37" s="314">
        <v>10</v>
      </c>
      <c r="M37" s="314">
        <v>10</v>
      </c>
      <c r="N37" s="312">
        <v>250</v>
      </c>
      <c r="O37" s="312">
        <v>250</v>
      </c>
      <c r="P37" s="312">
        <v>2013</v>
      </c>
      <c r="Q37" s="315" t="s">
        <v>573</v>
      </c>
      <c r="R37" s="313" t="s">
        <v>532</v>
      </c>
      <c r="S37" s="318" t="s">
        <v>450</v>
      </c>
      <c r="T37" s="318" t="s">
        <v>450</v>
      </c>
      <c r="U37" s="316" t="s">
        <v>574</v>
      </c>
    </row>
    <row r="38" spans="1:21" s="317" customFormat="1" ht="63.75" x14ac:dyDescent="0.2">
      <c r="A38" s="318">
        <v>14</v>
      </c>
      <c r="B38" s="319" t="s">
        <v>575</v>
      </c>
      <c r="C38" s="319" t="s">
        <v>575</v>
      </c>
      <c r="D38" s="310" t="s">
        <v>107</v>
      </c>
      <c r="E38" s="310" t="s">
        <v>528</v>
      </c>
      <c r="F38" s="310" t="s">
        <v>529</v>
      </c>
      <c r="G38" s="319" t="s">
        <v>575</v>
      </c>
      <c r="H38" s="319" t="s">
        <v>575</v>
      </c>
      <c r="I38" s="311" t="s">
        <v>535</v>
      </c>
      <c r="J38" s="312">
        <v>2028</v>
      </c>
      <c r="K38" s="313" t="s">
        <v>535</v>
      </c>
      <c r="L38" s="314">
        <v>10</v>
      </c>
      <c r="M38" s="314">
        <v>10</v>
      </c>
      <c r="N38" s="312">
        <v>100</v>
      </c>
      <c r="O38" s="312">
        <v>100</v>
      </c>
      <c r="P38" s="312">
        <v>2007</v>
      </c>
      <c r="Q38" s="315" t="s">
        <v>576</v>
      </c>
      <c r="R38" s="313" t="s">
        <v>532</v>
      </c>
      <c r="S38" s="318" t="s">
        <v>450</v>
      </c>
      <c r="T38" s="318" t="s">
        <v>450</v>
      </c>
      <c r="U38" s="316" t="s">
        <v>577</v>
      </c>
    </row>
    <row r="39" spans="1:21" s="317" customFormat="1" ht="63.75" x14ac:dyDescent="0.2">
      <c r="A39" s="318">
        <v>15</v>
      </c>
      <c r="B39" s="319" t="s">
        <v>578</v>
      </c>
      <c r="C39" s="319" t="s">
        <v>578</v>
      </c>
      <c r="D39" s="310" t="s">
        <v>107</v>
      </c>
      <c r="E39" s="310" t="s">
        <v>528</v>
      </c>
      <c r="F39" s="310" t="s">
        <v>529</v>
      </c>
      <c r="G39" s="319" t="s">
        <v>578</v>
      </c>
      <c r="H39" s="319" t="s">
        <v>578</v>
      </c>
      <c r="I39" s="311" t="s">
        <v>530</v>
      </c>
      <c r="J39" s="312">
        <v>2028</v>
      </c>
      <c r="K39" s="313" t="s">
        <v>530</v>
      </c>
      <c r="L39" s="314">
        <v>10</v>
      </c>
      <c r="M39" s="314">
        <v>10</v>
      </c>
      <c r="N39" s="312">
        <v>160</v>
      </c>
      <c r="O39" s="312">
        <v>160</v>
      </c>
      <c r="P39" s="312">
        <v>2007</v>
      </c>
      <c r="Q39" s="315" t="s">
        <v>579</v>
      </c>
      <c r="R39" s="313" t="s">
        <v>532</v>
      </c>
      <c r="S39" s="318" t="s">
        <v>450</v>
      </c>
      <c r="T39" s="318" t="s">
        <v>450</v>
      </c>
      <c r="U39" s="316" t="s">
        <v>580</v>
      </c>
    </row>
    <row r="40" spans="1:21" s="317" customFormat="1" ht="63.75" x14ac:dyDescent="0.2">
      <c r="A40" s="318">
        <v>16</v>
      </c>
      <c r="B40" s="319" t="s">
        <v>581</v>
      </c>
      <c r="C40" s="319" t="s">
        <v>581</v>
      </c>
      <c r="D40" s="310" t="s">
        <v>107</v>
      </c>
      <c r="E40" s="310" t="s">
        <v>528</v>
      </c>
      <c r="F40" s="310" t="s">
        <v>529</v>
      </c>
      <c r="G40" s="319" t="s">
        <v>581</v>
      </c>
      <c r="H40" s="319" t="s">
        <v>581</v>
      </c>
      <c r="I40" s="311" t="s">
        <v>531</v>
      </c>
      <c r="J40" s="312">
        <v>2028</v>
      </c>
      <c r="K40" s="313" t="s">
        <v>531</v>
      </c>
      <c r="L40" s="314">
        <v>10</v>
      </c>
      <c r="M40" s="314">
        <v>10</v>
      </c>
      <c r="N40" s="312">
        <v>100</v>
      </c>
      <c r="O40" s="312">
        <v>100</v>
      </c>
      <c r="P40" s="312">
        <v>2007</v>
      </c>
      <c r="Q40" s="315" t="s">
        <v>582</v>
      </c>
      <c r="R40" s="313" t="s">
        <v>532</v>
      </c>
      <c r="S40" s="318" t="s">
        <v>450</v>
      </c>
      <c r="T40" s="318" t="s">
        <v>450</v>
      </c>
      <c r="U40" s="316" t="s">
        <v>583</v>
      </c>
    </row>
    <row r="41" spans="1:21" s="317" customFormat="1" ht="51" x14ac:dyDescent="0.2">
      <c r="A41" s="318">
        <v>17</v>
      </c>
      <c r="B41" s="319" t="s">
        <v>584</v>
      </c>
      <c r="C41" s="319" t="s">
        <v>584</v>
      </c>
      <c r="D41" s="310" t="s">
        <v>107</v>
      </c>
      <c r="E41" s="310" t="s">
        <v>528</v>
      </c>
      <c r="F41" s="310" t="s">
        <v>529</v>
      </c>
      <c r="G41" s="319" t="s">
        <v>584</v>
      </c>
      <c r="H41" s="319" t="s">
        <v>584</v>
      </c>
      <c r="I41" s="311" t="s">
        <v>539</v>
      </c>
      <c r="J41" s="312">
        <v>2028</v>
      </c>
      <c r="K41" s="313" t="s">
        <v>539</v>
      </c>
      <c r="L41" s="314">
        <v>10</v>
      </c>
      <c r="M41" s="314">
        <v>10</v>
      </c>
      <c r="N41" s="312">
        <v>180</v>
      </c>
      <c r="O41" s="312">
        <v>160</v>
      </c>
      <c r="P41" s="312">
        <v>2007</v>
      </c>
      <c r="Q41" s="315" t="s">
        <v>585</v>
      </c>
      <c r="R41" s="313" t="s">
        <v>532</v>
      </c>
      <c r="S41" s="318" t="s">
        <v>450</v>
      </c>
      <c r="T41" s="318" t="s">
        <v>450</v>
      </c>
      <c r="U41" s="316" t="s">
        <v>586</v>
      </c>
    </row>
    <row r="42" spans="1:21" s="317" customFormat="1" ht="63.75" x14ac:dyDescent="0.2">
      <c r="A42" s="318">
        <v>18</v>
      </c>
      <c r="B42" s="319" t="s">
        <v>587</v>
      </c>
      <c r="C42" s="319" t="s">
        <v>587</v>
      </c>
      <c r="D42" s="310" t="s">
        <v>107</v>
      </c>
      <c r="E42" s="310" t="s">
        <v>528</v>
      </c>
      <c r="F42" s="310" t="s">
        <v>529</v>
      </c>
      <c r="G42" s="319" t="s">
        <v>587</v>
      </c>
      <c r="H42" s="319" t="s">
        <v>587</v>
      </c>
      <c r="I42" s="311" t="s">
        <v>541</v>
      </c>
      <c r="J42" s="312">
        <v>2028</v>
      </c>
      <c r="K42" s="313" t="s">
        <v>541</v>
      </c>
      <c r="L42" s="314">
        <v>10</v>
      </c>
      <c r="M42" s="314">
        <v>10</v>
      </c>
      <c r="N42" s="312">
        <v>160</v>
      </c>
      <c r="O42" s="312">
        <v>160</v>
      </c>
      <c r="P42" s="312">
        <v>2007</v>
      </c>
      <c r="Q42" s="315" t="s">
        <v>588</v>
      </c>
      <c r="R42" s="313" t="s">
        <v>532</v>
      </c>
      <c r="S42" s="318" t="s">
        <v>450</v>
      </c>
      <c r="T42" s="318" t="s">
        <v>450</v>
      </c>
      <c r="U42" s="316" t="s">
        <v>589</v>
      </c>
    </row>
    <row r="43" spans="1:21" s="317" customFormat="1" ht="63.75" x14ac:dyDescent="0.2">
      <c r="A43" s="318">
        <v>19</v>
      </c>
      <c r="B43" s="319" t="s">
        <v>590</v>
      </c>
      <c r="C43" s="319" t="s">
        <v>590</v>
      </c>
      <c r="D43" s="310" t="s">
        <v>107</v>
      </c>
      <c r="E43" s="310" t="s">
        <v>528</v>
      </c>
      <c r="F43" s="310" t="s">
        <v>529</v>
      </c>
      <c r="G43" s="319" t="s">
        <v>590</v>
      </c>
      <c r="H43" s="319" t="s">
        <v>590</v>
      </c>
      <c r="I43" s="311" t="s">
        <v>541</v>
      </c>
      <c r="J43" s="312">
        <v>2028</v>
      </c>
      <c r="K43" s="313" t="s">
        <v>541</v>
      </c>
      <c r="L43" s="314">
        <v>10</v>
      </c>
      <c r="M43" s="314">
        <v>10</v>
      </c>
      <c r="N43" s="312">
        <v>160</v>
      </c>
      <c r="O43" s="312">
        <v>63</v>
      </c>
      <c r="P43" s="312">
        <v>2007</v>
      </c>
      <c r="Q43" s="315" t="s">
        <v>591</v>
      </c>
      <c r="R43" s="313" t="s">
        <v>532</v>
      </c>
      <c r="S43" s="318" t="s">
        <v>450</v>
      </c>
      <c r="T43" s="318" t="s">
        <v>450</v>
      </c>
      <c r="U43" s="316" t="s">
        <v>592</v>
      </c>
    </row>
    <row r="44" spans="1:21" s="317" customFormat="1" ht="63.75" x14ac:dyDescent="0.2">
      <c r="A44" s="318">
        <v>20</v>
      </c>
      <c r="B44" s="319" t="s">
        <v>593</v>
      </c>
      <c r="C44" s="319" t="s">
        <v>593</v>
      </c>
      <c r="D44" s="310" t="s">
        <v>107</v>
      </c>
      <c r="E44" s="310" t="s">
        <v>528</v>
      </c>
      <c r="F44" s="310" t="s">
        <v>529</v>
      </c>
      <c r="G44" s="319" t="s">
        <v>593</v>
      </c>
      <c r="H44" s="319" t="s">
        <v>593</v>
      </c>
      <c r="I44" s="311" t="s">
        <v>539</v>
      </c>
      <c r="J44" s="312">
        <v>2028</v>
      </c>
      <c r="K44" s="313" t="s">
        <v>539</v>
      </c>
      <c r="L44" s="314">
        <v>10</v>
      </c>
      <c r="M44" s="314">
        <v>10</v>
      </c>
      <c r="N44" s="312">
        <v>250</v>
      </c>
      <c r="O44" s="312">
        <v>250</v>
      </c>
      <c r="P44" s="312">
        <v>2018</v>
      </c>
      <c r="Q44" s="315" t="s">
        <v>594</v>
      </c>
      <c r="R44" s="313" t="s">
        <v>532</v>
      </c>
      <c r="S44" s="318" t="s">
        <v>450</v>
      </c>
      <c r="T44" s="318" t="s">
        <v>450</v>
      </c>
      <c r="U44" s="316" t="s">
        <v>595</v>
      </c>
    </row>
    <row r="45" spans="1:21" s="317" customFormat="1" ht="63.75" x14ac:dyDescent="0.2">
      <c r="A45" s="318">
        <v>21</v>
      </c>
      <c r="B45" s="319" t="s">
        <v>596</v>
      </c>
      <c r="C45" s="319" t="s">
        <v>596</v>
      </c>
      <c r="D45" s="310" t="s">
        <v>107</v>
      </c>
      <c r="E45" s="310" t="s">
        <v>528</v>
      </c>
      <c r="F45" s="310" t="s">
        <v>529</v>
      </c>
      <c r="G45" s="319" t="s">
        <v>596</v>
      </c>
      <c r="H45" s="319" t="s">
        <v>596</v>
      </c>
      <c r="I45" s="311" t="s">
        <v>530</v>
      </c>
      <c r="J45" s="312">
        <v>2028</v>
      </c>
      <c r="K45" s="313" t="s">
        <v>530</v>
      </c>
      <c r="L45" s="314">
        <v>10</v>
      </c>
      <c r="M45" s="314">
        <v>10</v>
      </c>
      <c r="N45" s="312">
        <v>160</v>
      </c>
      <c r="O45" s="312">
        <v>160</v>
      </c>
      <c r="P45" s="312">
        <v>2021</v>
      </c>
      <c r="Q45" s="315" t="s">
        <v>636</v>
      </c>
      <c r="R45" s="313" t="s">
        <v>532</v>
      </c>
      <c r="S45" s="318" t="s">
        <v>450</v>
      </c>
      <c r="T45" s="318" t="s">
        <v>450</v>
      </c>
      <c r="U45" s="316" t="s">
        <v>597</v>
      </c>
    </row>
    <row r="46" spans="1:21" s="317" customFormat="1" ht="51" x14ac:dyDescent="0.2">
      <c r="A46" s="318">
        <v>22</v>
      </c>
      <c r="B46" s="319" t="s">
        <v>598</v>
      </c>
      <c r="C46" s="319" t="s">
        <v>598</v>
      </c>
      <c r="D46" s="310" t="s">
        <v>107</v>
      </c>
      <c r="E46" s="310" t="s">
        <v>528</v>
      </c>
      <c r="F46" s="310" t="s">
        <v>529</v>
      </c>
      <c r="G46" s="319" t="s">
        <v>598</v>
      </c>
      <c r="H46" s="319" t="s">
        <v>598</v>
      </c>
      <c r="I46" s="311" t="s">
        <v>539</v>
      </c>
      <c r="J46" s="312">
        <v>2028</v>
      </c>
      <c r="K46" s="313" t="s">
        <v>539</v>
      </c>
      <c r="L46" s="314">
        <v>10</v>
      </c>
      <c r="M46" s="314">
        <v>10</v>
      </c>
      <c r="N46" s="312">
        <v>250</v>
      </c>
      <c r="O46" s="312">
        <v>250</v>
      </c>
      <c r="P46" s="312">
        <v>2018</v>
      </c>
      <c r="Q46" s="315" t="s">
        <v>599</v>
      </c>
      <c r="R46" s="313" t="s">
        <v>532</v>
      </c>
      <c r="S46" s="318" t="s">
        <v>450</v>
      </c>
      <c r="T46" s="318" t="s">
        <v>450</v>
      </c>
      <c r="U46" s="316" t="s">
        <v>600</v>
      </c>
    </row>
    <row r="47" spans="1:21" s="317" customFormat="1" ht="51" x14ac:dyDescent="0.2">
      <c r="A47" s="318">
        <v>23</v>
      </c>
      <c r="B47" s="319" t="s">
        <v>601</v>
      </c>
      <c r="C47" s="319" t="s">
        <v>601</v>
      </c>
      <c r="D47" s="310" t="s">
        <v>107</v>
      </c>
      <c r="E47" s="310" t="s">
        <v>528</v>
      </c>
      <c r="F47" s="310" t="s">
        <v>529</v>
      </c>
      <c r="G47" s="319" t="s">
        <v>601</v>
      </c>
      <c r="H47" s="319" t="s">
        <v>601</v>
      </c>
      <c r="I47" s="311" t="s">
        <v>540</v>
      </c>
      <c r="J47" s="312">
        <v>2028</v>
      </c>
      <c r="K47" s="313" t="s">
        <v>540</v>
      </c>
      <c r="L47" s="314">
        <v>10</v>
      </c>
      <c r="M47" s="314">
        <v>10</v>
      </c>
      <c r="N47" s="312">
        <v>250</v>
      </c>
      <c r="O47" s="312">
        <v>250</v>
      </c>
      <c r="P47" s="312">
        <v>2017</v>
      </c>
      <c r="Q47" s="315" t="s">
        <v>602</v>
      </c>
      <c r="R47" s="313" t="s">
        <v>532</v>
      </c>
      <c r="S47" s="318" t="s">
        <v>450</v>
      </c>
      <c r="T47" s="318" t="s">
        <v>450</v>
      </c>
      <c r="U47" s="316" t="s">
        <v>603</v>
      </c>
    </row>
    <row r="48" spans="1:21" s="317" customFormat="1" ht="51" x14ac:dyDescent="0.2">
      <c r="A48" s="318">
        <v>24</v>
      </c>
      <c r="B48" s="319" t="s">
        <v>604</v>
      </c>
      <c r="C48" s="319" t="s">
        <v>604</v>
      </c>
      <c r="D48" s="310" t="s">
        <v>107</v>
      </c>
      <c r="E48" s="310" t="s">
        <v>528</v>
      </c>
      <c r="F48" s="310" t="s">
        <v>529</v>
      </c>
      <c r="G48" s="319" t="s">
        <v>604</v>
      </c>
      <c r="H48" s="319" t="s">
        <v>604</v>
      </c>
      <c r="I48" s="311" t="s">
        <v>534</v>
      </c>
      <c r="J48" s="312">
        <v>2028</v>
      </c>
      <c r="K48" s="313" t="s">
        <v>534</v>
      </c>
      <c r="L48" s="314">
        <v>10</v>
      </c>
      <c r="M48" s="314">
        <v>10</v>
      </c>
      <c r="N48" s="312">
        <v>250</v>
      </c>
      <c r="O48" s="312">
        <v>250</v>
      </c>
      <c r="P48" s="312">
        <v>2007</v>
      </c>
      <c r="Q48" s="315" t="s">
        <v>605</v>
      </c>
      <c r="R48" s="313" t="s">
        <v>532</v>
      </c>
      <c r="S48" s="318" t="s">
        <v>450</v>
      </c>
      <c r="T48" s="318" t="s">
        <v>450</v>
      </c>
      <c r="U48" s="316" t="s">
        <v>606</v>
      </c>
    </row>
    <row r="49" spans="1:113" s="317" customFormat="1" ht="51" x14ac:dyDescent="0.2">
      <c r="A49" s="318">
        <v>25</v>
      </c>
      <c r="B49" s="319" t="s">
        <v>607</v>
      </c>
      <c r="C49" s="319" t="s">
        <v>607</v>
      </c>
      <c r="D49" s="310" t="s">
        <v>107</v>
      </c>
      <c r="E49" s="310" t="s">
        <v>528</v>
      </c>
      <c r="F49" s="310" t="s">
        <v>529</v>
      </c>
      <c r="G49" s="319" t="s">
        <v>607</v>
      </c>
      <c r="H49" s="319" t="s">
        <v>607</v>
      </c>
      <c r="I49" s="311" t="s">
        <v>533</v>
      </c>
      <c r="J49" s="312">
        <v>2028</v>
      </c>
      <c r="K49" s="313" t="s">
        <v>533</v>
      </c>
      <c r="L49" s="314">
        <v>10</v>
      </c>
      <c r="M49" s="314">
        <v>10</v>
      </c>
      <c r="N49" s="312">
        <v>250</v>
      </c>
      <c r="O49" s="312">
        <v>250</v>
      </c>
      <c r="P49" s="312">
        <v>2021</v>
      </c>
      <c r="Q49" s="315" t="s">
        <v>608</v>
      </c>
      <c r="R49" s="313" t="s">
        <v>532</v>
      </c>
      <c r="S49" s="318" t="s">
        <v>450</v>
      </c>
      <c r="T49" s="318" t="s">
        <v>450</v>
      </c>
      <c r="U49" s="316" t="s">
        <v>609</v>
      </c>
    </row>
    <row r="50" spans="1:113" s="317" customFormat="1" ht="76.5" x14ac:dyDescent="0.2">
      <c r="A50" s="318">
        <v>26</v>
      </c>
      <c r="B50" s="319" t="s">
        <v>610</v>
      </c>
      <c r="C50" s="319" t="s">
        <v>610</v>
      </c>
      <c r="D50" s="310" t="s">
        <v>107</v>
      </c>
      <c r="E50" s="310" t="s">
        <v>528</v>
      </c>
      <c r="F50" s="310" t="s">
        <v>529</v>
      </c>
      <c r="G50" s="319" t="s">
        <v>610</v>
      </c>
      <c r="H50" s="319" t="s">
        <v>610</v>
      </c>
      <c r="I50" s="311" t="s">
        <v>533</v>
      </c>
      <c r="J50" s="312">
        <v>2028</v>
      </c>
      <c r="K50" s="313" t="s">
        <v>533</v>
      </c>
      <c r="L50" s="314">
        <v>10</v>
      </c>
      <c r="M50" s="314">
        <v>10</v>
      </c>
      <c r="N50" s="312">
        <v>250</v>
      </c>
      <c r="O50" s="312">
        <v>250</v>
      </c>
      <c r="P50" s="312">
        <v>2017</v>
      </c>
      <c r="Q50" s="315" t="s">
        <v>611</v>
      </c>
      <c r="R50" s="313" t="s">
        <v>532</v>
      </c>
      <c r="S50" s="318" t="s">
        <v>450</v>
      </c>
      <c r="T50" s="318" t="s">
        <v>450</v>
      </c>
      <c r="U50" s="316" t="s">
        <v>612</v>
      </c>
    </row>
    <row r="51" spans="1:113" s="317" customFormat="1" ht="76.5" x14ac:dyDescent="0.2">
      <c r="A51" s="318">
        <v>27</v>
      </c>
      <c r="B51" s="319" t="s">
        <v>613</v>
      </c>
      <c r="C51" s="319" t="s">
        <v>613</v>
      </c>
      <c r="D51" s="310" t="s">
        <v>107</v>
      </c>
      <c r="E51" s="310" t="s">
        <v>528</v>
      </c>
      <c r="F51" s="310" t="s">
        <v>529</v>
      </c>
      <c r="G51" s="319" t="s">
        <v>613</v>
      </c>
      <c r="H51" s="319" t="s">
        <v>613</v>
      </c>
      <c r="I51" s="311" t="s">
        <v>533</v>
      </c>
      <c r="J51" s="312">
        <v>2028</v>
      </c>
      <c r="K51" s="313" t="s">
        <v>533</v>
      </c>
      <c r="L51" s="314">
        <v>10</v>
      </c>
      <c r="M51" s="314">
        <v>10</v>
      </c>
      <c r="N51" s="312">
        <v>160</v>
      </c>
      <c r="O51" s="312">
        <v>160</v>
      </c>
      <c r="P51" s="312">
        <v>2007</v>
      </c>
      <c r="Q51" s="315" t="s">
        <v>614</v>
      </c>
      <c r="R51" s="313" t="s">
        <v>532</v>
      </c>
      <c r="S51" s="318" t="s">
        <v>450</v>
      </c>
      <c r="T51" s="318" t="s">
        <v>450</v>
      </c>
      <c r="U51" s="316" t="s">
        <v>615</v>
      </c>
    </row>
    <row r="52" spans="1:113" s="317" customFormat="1" ht="63.75" x14ac:dyDescent="0.2">
      <c r="A52" s="318">
        <v>28</v>
      </c>
      <c r="B52" s="319" t="s">
        <v>616</v>
      </c>
      <c r="C52" s="319" t="s">
        <v>616</v>
      </c>
      <c r="D52" s="310" t="s">
        <v>107</v>
      </c>
      <c r="E52" s="310" t="s">
        <v>528</v>
      </c>
      <c r="F52" s="310" t="s">
        <v>529</v>
      </c>
      <c r="G52" s="319" t="s">
        <v>616</v>
      </c>
      <c r="H52" s="319" t="s">
        <v>616</v>
      </c>
      <c r="I52" s="311" t="s">
        <v>572</v>
      </c>
      <c r="J52" s="312">
        <v>2028</v>
      </c>
      <c r="K52" s="313" t="s">
        <v>572</v>
      </c>
      <c r="L52" s="314">
        <v>10</v>
      </c>
      <c r="M52" s="314">
        <v>10</v>
      </c>
      <c r="N52" s="312">
        <v>250</v>
      </c>
      <c r="O52" s="312">
        <v>250</v>
      </c>
      <c r="P52" s="320">
        <v>2009</v>
      </c>
      <c r="Q52" s="315" t="s">
        <v>617</v>
      </c>
      <c r="R52" s="313" t="s">
        <v>532</v>
      </c>
      <c r="S52" s="318" t="s">
        <v>450</v>
      </c>
      <c r="T52" s="318" t="s">
        <v>450</v>
      </c>
      <c r="U52" s="321">
        <v>81120</v>
      </c>
    </row>
    <row r="53" spans="1:113" s="317" customFormat="1" ht="63.75" x14ac:dyDescent="0.2">
      <c r="A53" s="318">
        <v>29</v>
      </c>
      <c r="B53" s="319" t="s">
        <v>618</v>
      </c>
      <c r="C53" s="319" t="s">
        <v>618</v>
      </c>
      <c r="D53" s="310" t="s">
        <v>107</v>
      </c>
      <c r="E53" s="310" t="s">
        <v>528</v>
      </c>
      <c r="F53" s="310" t="s">
        <v>529</v>
      </c>
      <c r="G53" s="319" t="s">
        <v>618</v>
      </c>
      <c r="H53" s="319" t="s">
        <v>618</v>
      </c>
      <c r="I53" s="311" t="s">
        <v>537</v>
      </c>
      <c r="J53" s="312">
        <v>2028</v>
      </c>
      <c r="K53" s="313" t="s">
        <v>537</v>
      </c>
      <c r="L53" s="314">
        <v>10</v>
      </c>
      <c r="M53" s="314">
        <v>10</v>
      </c>
      <c r="N53" s="312">
        <v>160</v>
      </c>
      <c r="O53" s="312">
        <v>250</v>
      </c>
      <c r="P53" s="320">
        <v>2009</v>
      </c>
      <c r="Q53" s="315" t="s">
        <v>619</v>
      </c>
      <c r="R53" s="313" t="s">
        <v>532</v>
      </c>
      <c r="S53" s="318" t="s">
        <v>450</v>
      </c>
      <c r="T53" s="318" t="s">
        <v>450</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84" t="s">
        <v>446</v>
      </c>
      <c r="C56" s="384"/>
      <c r="D56" s="384"/>
      <c r="E56" s="384"/>
      <c r="F56" s="384"/>
      <c r="G56" s="384"/>
      <c r="H56" s="384"/>
      <c r="I56" s="384"/>
      <c r="J56" s="384"/>
      <c r="K56" s="384"/>
      <c r="L56" s="384"/>
      <c r="M56" s="384"/>
      <c r="N56" s="384"/>
      <c r="O56" s="384"/>
      <c r="P56" s="384"/>
      <c r="Q56" s="384"/>
      <c r="R56" s="384"/>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410</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autoFilter ref="A24:WVE53"/>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71" t="s">
        <v>642</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630</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542</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9"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39" ht="60" customHeight="1" x14ac:dyDescent="0.25">
      <c r="A23" s="38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70" zoomScaleSheetLayoutView="70" workbookViewId="0">
      <selection activeCell="C48" sqref="C4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61" t="str">
        <f>'1. паспорт местоположение'!A5:C5</f>
        <v>Год раскрытия информации: 2023 год</v>
      </c>
      <c r="B5" s="361"/>
      <c r="C5" s="36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1"/>
      <c r="E8" s="111"/>
      <c r="F8" s="111"/>
      <c r="G8" s="111"/>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8"/>
      <c r="E10" s="98"/>
      <c r="F10" s="98"/>
      <c r="G10" s="98"/>
      <c r="H10" s="84"/>
      <c r="I10" s="84"/>
      <c r="J10" s="84"/>
      <c r="K10" s="84"/>
      <c r="L10" s="84"/>
      <c r="M10" s="84"/>
      <c r="N10" s="84"/>
      <c r="O10" s="84"/>
      <c r="P10" s="84"/>
      <c r="Q10" s="84"/>
      <c r="R10" s="84"/>
      <c r="S10" s="84"/>
      <c r="T10" s="84"/>
      <c r="U10" s="84"/>
    </row>
    <row r="11" spans="1:29" s="85" customFormat="1" ht="18.75" x14ac:dyDescent="0.2">
      <c r="A11" s="359"/>
      <c r="B11" s="359"/>
      <c r="C11" s="359"/>
      <c r="D11" s="111"/>
      <c r="E11" s="111"/>
      <c r="F11" s="111"/>
      <c r="G11" s="111"/>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M_TP3400.PS.0055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0"/>
      <c r="B14" s="360"/>
      <c r="C14" s="36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72" t="str">
        <f>'1. паспорт местоположение'!A15:C15</f>
        <v>Реконструкция ТП-10/0.4 кВ Ялуторовского РЭС Южного ТПО 2 этап (реконструкия ТП 10/0.4 кВ - 29шт.)</v>
      </c>
      <c r="B15" s="372"/>
      <c r="C15" s="372"/>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55" t="s">
        <v>6</v>
      </c>
      <c r="B16" s="355"/>
      <c r="C16" s="35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6"/>
      <c r="B17" s="356"/>
      <c r="C17" s="356"/>
      <c r="D17" s="102"/>
      <c r="E17" s="102"/>
      <c r="F17" s="102"/>
      <c r="G17" s="102"/>
      <c r="H17" s="102"/>
      <c r="I17" s="102"/>
      <c r="J17" s="102"/>
      <c r="K17" s="102"/>
      <c r="L17" s="102"/>
      <c r="M17" s="102"/>
      <c r="N17" s="102"/>
      <c r="O17" s="102"/>
      <c r="P17" s="102"/>
      <c r="Q17" s="102"/>
      <c r="R17" s="102"/>
    </row>
    <row r="18" spans="1:21" s="101" customFormat="1" ht="27.75" customHeight="1" x14ac:dyDescent="0.2">
      <c r="A18" s="357" t="s">
        <v>406</v>
      </c>
      <c r="B18" s="357"/>
      <c r="C18" s="35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418</v>
      </c>
      <c r="C22" s="297" t="s">
        <v>620</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625</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438</v>
      </c>
      <c r="C24" s="285" t="s">
        <v>625</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439</v>
      </c>
      <c r="C25" s="293" t="s">
        <v>643</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626</v>
      </c>
      <c r="D26" s="108"/>
      <c r="E26" s="108"/>
      <c r="F26" s="108"/>
      <c r="G26" s="108"/>
      <c r="H26" s="108"/>
      <c r="I26" s="108"/>
      <c r="J26" s="108"/>
      <c r="K26" s="108"/>
      <c r="L26" s="108"/>
      <c r="M26" s="108"/>
      <c r="N26" s="108"/>
      <c r="O26" s="108"/>
      <c r="P26" s="108"/>
      <c r="Q26" s="108"/>
      <c r="R26" s="108"/>
      <c r="S26" s="108"/>
      <c r="T26" s="108"/>
      <c r="U26" s="108"/>
    </row>
    <row r="27" spans="1:21" ht="220.5" x14ac:dyDescent="0.25">
      <c r="A27" s="290" t="s">
        <v>58</v>
      </c>
      <c r="B27" s="292" t="s">
        <v>419</v>
      </c>
      <c r="C27" s="28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8"/>
      <c r="AB9" s="98"/>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M_TP3400.PS.0055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8"/>
      <c r="AB12" s="98"/>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0"/>
      <c r="AB13" s="150"/>
    </row>
    <row r="14" spans="1:28" x14ac:dyDescent="0.25">
      <c r="A14" s="371" t="str">
        <f>'3.3 паспорт описание'!A15:C15</f>
        <v>Реконструкция ТП-10/0.4 кВ Ялуторовского РЭС Южного ТПО 2 этап (реконструкия ТП 10/0.4 кВ - 29шт.)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448</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0"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6"/>
      <c r="V1" s="406"/>
      <c r="W1" s="406"/>
      <c r="X1" s="406"/>
      <c r="Y1" s="406"/>
    </row>
    <row r="2" spans="1:25" s="239" customFormat="1" ht="27.75" x14ac:dyDescent="0.4">
      <c r="A2" s="73"/>
      <c r="B2" s="73"/>
      <c r="C2" s="73"/>
      <c r="D2" s="73"/>
      <c r="E2" s="73"/>
      <c r="F2" s="73"/>
      <c r="G2" s="73"/>
      <c r="H2" s="73"/>
      <c r="I2" s="73"/>
      <c r="J2" s="85"/>
      <c r="K2" s="85"/>
      <c r="L2" s="96" t="s">
        <v>10</v>
      </c>
      <c r="T2" s="165"/>
      <c r="U2" s="406"/>
      <c r="V2" s="406"/>
      <c r="W2" s="406"/>
      <c r="X2" s="406"/>
      <c r="Y2" s="406"/>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40"/>
      <c r="V4" s="340"/>
      <c r="W4" s="340"/>
      <c r="X4" s="340"/>
      <c r="Y4" s="340"/>
    </row>
    <row r="5" spans="1:25" s="239" customFormat="1" ht="27.75" x14ac:dyDescent="0.4">
      <c r="A5" s="361" t="str">
        <f>'1. паспорт местоположение'!A5:C5</f>
        <v>Год раскрытия информации: 2023 год</v>
      </c>
      <c r="B5" s="361"/>
      <c r="C5" s="361"/>
      <c r="D5" s="361"/>
      <c r="E5" s="361"/>
      <c r="F5" s="361"/>
      <c r="G5" s="361"/>
      <c r="H5" s="361"/>
      <c r="I5" s="361"/>
      <c r="J5" s="361"/>
      <c r="K5" s="361"/>
      <c r="L5" s="361"/>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9" t="s">
        <v>9</v>
      </c>
      <c r="B7" s="359"/>
      <c r="C7" s="359"/>
      <c r="D7" s="359"/>
      <c r="E7" s="359"/>
      <c r="F7" s="359"/>
      <c r="G7" s="359"/>
      <c r="H7" s="359"/>
      <c r="I7" s="359"/>
      <c r="J7" s="359"/>
      <c r="K7" s="359"/>
      <c r="L7" s="359"/>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54" t="str">
        <f>'1. паспорт местоположение'!A9:C9</f>
        <v>АО "Россети Тюмень"</v>
      </c>
      <c r="B9" s="354"/>
      <c r="C9" s="354"/>
      <c r="D9" s="354"/>
      <c r="E9" s="354"/>
      <c r="F9" s="354"/>
      <c r="G9" s="354"/>
      <c r="H9" s="354"/>
      <c r="I9" s="354"/>
      <c r="J9" s="354"/>
      <c r="K9" s="354"/>
      <c r="L9" s="354"/>
      <c r="T9" s="165"/>
      <c r="U9" s="406"/>
      <c r="V9" s="406"/>
      <c r="W9" s="406"/>
      <c r="X9" s="406"/>
      <c r="Y9" s="406"/>
    </row>
    <row r="10" spans="1:25" s="239" customFormat="1" ht="27.75" x14ac:dyDescent="0.4">
      <c r="A10" s="355" t="s">
        <v>8</v>
      </c>
      <c r="B10" s="355"/>
      <c r="C10" s="355"/>
      <c r="D10" s="355"/>
      <c r="E10" s="355"/>
      <c r="F10" s="355"/>
      <c r="G10" s="355"/>
      <c r="H10" s="355"/>
      <c r="I10" s="355"/>
      <c r="J10" s="355"/>
      <c r="K10" s="355"/>
      <c r="L10" s="355"/>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54" t="str">
        <f>'1. паспорт местоположение'!A12:C12</f>
        <v>M_TP3400.PS.0055</v>
      </c>
      <c r="B12" s="354"/>
      <c r="C12" s="354"/>
      <c r="D12" s="354"/>
      <c r="E12" s="354"/>
      <c r="F12" s="354"/>
      <c r="G12" s="354"/>
      <c r="H12" s="354"/>
      <c r="I12" s="354"/>
      <c r="J12" s="354"/>
      <c r="K12" s="354"/>
      <c r="L12" s="354"/>
      <c r="T12" s="240"/>
      <c r="U12" s="240"/>
      <c r="V12" s="241"/>
      <c r="W12" s="240"/>
      <c r="X12" s="240"/>
      <c r="Y12" s="240"/>
    </row>
    <row r="13" spans="1:25" s="239" customFormat="1" ht="27.75" customHeight="1" x14ac:dyDescent="0.4">
      <c r="A13" s="355" t="s">
        <v>7</v>
      </c>
      <c r="B13" s="355"/>
      <c r="C13" s="355"/>
      <c r="D13" s="355"/>
      <c r="E13" s="355"/>
      <c r="F13" s="355"/>
      <c r="G13" s="355"/>
      <c r="H13" s="355"/>
      <c r="I13" s="355"/>
      <c r="J13" s="355"/>
      <c r="K13" s="355"/>
      <c r="L13" s="355"/>
      <c r="T13" s="169"/>
      <c r="U13" s="404"/>
      <c r="V13" s="404"/>
      <c r="W13" s="404"/>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c r="T15" s="165"/>
      <c r="U15" s="240"/>
      <c r="V15" s="240"/>
      <c r="W15" s="240"/>
      <c r="X15" s="240"/>
      <c r="Y15" s="240"/>
    </row>
    <row r="16" spans="1:25" s="239" customFormat="1" ht="27.75" x14ac:dyDescent="0.4">
      <c r="A16" s="355" t="s">
        <v>6</v>
      </c>
      <c r="B16" s="355"/>
      <c r="C16" s="355"/>
      <c r="D16" s="355"/>
      <c r="E16" s="355"/>
      <c r="F16" s="355"/>
      <c r="G16" s="355"/>
      <c r="H16" s="355"/>
      <c r="I16" s="355"/>
      <c r="J16" s="355"/>
      <c r="K16" s="355"/>
      <c r="L16" s="355"/>
      <c r="T16" s="170"/>
      <c r="U16" s="406"/>
      <c r="V16" s="406"/>
      <c r="W16" s="406"/>
      <c r="X16" s="165"/>
      <c r="Y16" s="165"/>
    </row>
    <row r="17" spans="1:25" ht="27.75" x14ac:dyDescent="0.4">
      <c r="A17" s="171"/>
      <c r="B17" s="112"/>
      <c r="K17" s="172"/>
      <c r="T17" s="165"/>
      <c r="U17" s="406"/>
      <c r="V17" s="406"/>
      <c r="W17" s="406"/>
      <c r="X17" s="165"/>
      <c r="Y17" s="165"/>
    </row>
    <row r="18" spans="1:25" s="239" customFormat="1" ht="18.75" customHeight="1" x14ac:dyDescent="0.4">
      <c r="A18" s="405" t="s">
        <v>644</v>
      </c>
      <c r="B18" s="405"/>
      <c r="C18" s="405"/>
      <c r="D18" s="405"/>
      <c r="E18" s="405"/>
      <c r="F18" s="405"/>
      <c r="G18" s="405"/>
      <c r="H18" s="405"/>
      <c r="I18" s="405"/>
      <c r="J18" s="405"/>
      <c r="K18" s="405"/>
      <c r="L18" s="405"/>
      <c r="T18" s="165"/>
      <c r="U18" s="240"/>
      <c r="V18" s="240"/>
      <c r="W18" s="240"/>
      <c r="X18" s="240"/>
      <c r="Y18" s="240"/>
    </row>
    <row r="19" spans="1:25" ht="27.75" x14ac:dyDescent="0.4">
      <c r="D19" s="171"/>
      <c r="U19" s="165"/>
      <c r="V19" s="165"/>
      <c r="W19" s="165" t="s">
        <v>476</v>
      </c>
      <c r="X19" s="165"/>
      <c r="Y19" s="165"/>
    </row>
    <row r="20" spans="1:25" ht="16.5" thickBot="1" x14ac:dyDescent="0.3">
      <c r="A20" s="173" t="s">
        <v>292</v>
      </c>
      <c r="B20" s="173" t="s">
        <v>0</v>
      </c>
      <c r="D20" s="174"/>
      <c r="E20" s="175"/>
      <c r="F20" s="175"/>
      <c r="G20" s="175"/>
      <c r="H20" s="175"/>
    </row>
    <row r="21" spans="1:25" x14ac:dyDescent="0.25">
      <c r="A21" s="176" t="s">
        <v>453</v>
      </c>
      <c r="B21" s="177">
        <f>'6.2. Паспорт фин осв ввод '!D30*1000000</f>
        <v>24825440</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2039.2826960512841</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454</v>
      </c>
      <c r="B26" s="186">
        <v>6</v>
      </c>
      <c r="D26" s="407" t="s">
        <v>455</v>
      </c>
      <c r="E26" s="407"/>
      <c r="F26" s="187">
        <f>AZ89</f>
        <v>-22662249.052592658</v>
      </c>
      <c r="K26" s="128"/>
    </row>
    <row r="27" spans="1:25" x14ac:dyDescent="0.25">
      <c r="A27" s="178" t="s">
        <v>284</v>
      </c>
      <c r="B27" s="186">
        <v>6</v>
      </c>
      <c r="D27" s="407" t="s">
        <v>456</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457</v>
      </c>
      <c r="B31" s="189">
        <v>2.1999999999999999E-2</v>
      </c>
    </row>
    <row r="32" spans="1:25" ht="16.5" thickBot="1" x14ac:dyDescent="0.3">
      <c r="A32" s="181" t="s">
        <v>256</v>
      </c>
      <c r="B32" s="190">
        <v>0.2</v>
      </c>
    </row>
    <row r="33" spans="1:52" x14ac:dyDescent="0.25">
      <c r="A33" s="176" t="s">
        <v>458</v>
      </c>
      <c r="B33" s="185">
        <v>0</v>
      </c>
    </row>
    <row r="34" spans="1:52" x14ac:dyDescent="0.25">
      <c r="A34" s="178" t="s">
        <v>281</v>
      </c>
      <c r="B34" s="186"/>
    </row>
    <row r="35" spans="1:52" ht="16.5" thickBot="1" x14ac:dyDescent="0.3">
      <c r="A35" s="188" t="s">
        <v>280</v>
      </c>
      <c r="B35" s="191">
        <v>0</v>
      </c>
    </row>
    <row r="36" spans="1:52" x14ac:dyDescent="0.25">
      <c r="A36" s="192" t="s">
        <v>459</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460</v>
      </c>
      <c r="B42" s="200">
        <f>B41*B40+B39*B38*(1-B32)</f>
        <v>0.19500000000000001</v>
      </c>
    </row>
    <row r="43" spans="1:52" ht="31.5" x14ac:dyDescent="0.25">
      <c r="A43" s="201" t="s">
        <v>274</v>
      </c>
      <c r="B43" s="117" t="s">
        <v>478</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-553331.78956434876</v>
      </c>
      <c r="D61" s="122">
        <f t="shared" ref="D61:AZ61" si="6">SUM(D62:D67)</f>
        <v>-547879.37214197579</v>
      </c>
      <c r="E61" s="122">
        <f t="shared" si="6"/>
        <v>-542424.95924692508</v>
      </c>
      <c r="F61" s="122">
        <f t="shared" si="6"/>
        <v>-536970.76185885724</v>
      </c>
      <c r="G61" s="122">
        <f t="shared" si="6"/>
        <v>-531516.78709356906</v>
      </c>
      <c r="H61" s="122">
        <f t="shared" si="6"/>
        <v>-526063.04061320168</v>
      </c>
      <c r="I61" s="122">
        <f t="shared" si="6"/>
        <v>-533012.94341490744</v>
      </c>
      <c r="J61" s="122">
        <f t="shared" si="6"/>
        <v>-527559.67501900566</v>
      </c>
      <c r="K61" s="122">
        <f t="shared" si="6"/>
        <v>-522106.65647522674</v>
      </c>
      <c r="L61" s="122">
        <f t="shared" si="6"/>
        <v>-516653.89527913457</v>
      </c>
      <c r="M61" s="122">
        <f t="shared" si="6"/>
        <v>-511591.96965889802</v>
      </c>
      <c r="N61" s="122">
        <f t="shared" si="6"/>
        <v>-506151.46366631583</v>
      </c>
      <c r="O61" s="122">
        <f t="shared" si="6"/>
        <v>-513115.00417044072</v>
      </c>
      <c r="P61" s="122">
        <f t="shared" si="6"/>
        <v>-507675.78260803031</v>
      </c>
      <c r="Q61" s="122">
        <f t="shared" si="6"/>
        <v>-502237.23230274755</v>
      </c>
      <c r="R61" s="122">
        <f t="shared" si="6"/>
        <v>-496799.3733923065</v>
      </c>
      <c r="S61" s="122">
        <f t="shared" si="6"/>
        <v>-491362.22661855211</v>
      </c>
      <c r="T61" s="122">
        <f t="shared" si="6"/>
        <v>-485925.81334558502</v>
      </c>
      <c r="U61" s="122">
        <f t="shared" si="6"/>
        <v>-492893.56935091328</v>
      </c>
      <c r="V61" s="122">
        <f t="shared" si="6"/>
        <v>-487458.68975474261</v>
      </c>
      <c r="W61" s="122">
        <f t="shared" si="6"/>
        <v>-482916.93164917227</v>
      </c>
      <c r="X61" s="122">
        <f t="shared" si="6"/>
        <v>-477510.44872994925</v>
      </c>
      <c r="Y61" s="122">
        <f t="shared" si="6"/>
        <v>-472105.61922714958</v>
      </c>
      <c r="Z61" s="122">
        <f t="shared" si="6"/>
        <v>-466702.49274326599</v>
      </c>
      <c r="AA61" s="122">
        <f t="shared" si="6"/>
        <v>-461301.12036886584</v>
      </c>
      <c r="AB61" s="122">
        <f t="shared" si="6"/>
        <v>-455901.55472723371</v>
      </c>
      <c r="AC61" s="122">
        <f t="shared" si="6"/>
        <v>-450503.85002035252</v>
      </c>
      <c r="AD61" s="122">
        <f t="shared" si="6"/>
        <v>-445108.06207626499</v>
      </c>
      <c r="AE61" s="122">
        <f t="shared" si="6"/>
        <v>-439714.24839785486</v>
      </c>
      <c r="AF61" s="122">
        <f t="shared" si="6"/>
        <v>-434322.46821309236</v>
      </c>
      <c r="AG61" s="122">
        <f t="shared" si="6"/>
        <v>-428932.7825267869</v>
      </c>
      <c r="AH61" s="122">
        <f t="shared" si="6"/>
        <v>-423545.25417389249</v>
      </c>
      <c r="AI61" s="122">
        <f t="shared" si="6"/>
        <v>-418159.94787441113</v>
      </c>
      <c r="AJ61" s="122">
        <f t="shared" si="6"/>
        <v>-412776.93028994527</v>
      </c>
      <c r="AK61" s="122">
        <f t="shared" si="6"/>
        <v>-407396.27008194552</v>
      </c>
      <c r="AL61" s="122">
        <f t="shared" si="6"/>
        <v>-402018.03797170578</v>
      </c>
      <c r="AM61" s="122">
        <f t="shared" si="6"/>
        <v>-396642.30680215883</v>
      </c>
      <c r="AN61" s="122">
        <f t="shared" si="6"/>
        <v>-391269.15160152549</v>
      </c>
      <c r="AO61" s="122">
        <f t="shared" si="6"/>
        <v>-385898.64964887314</v>
      </c>
      <c r="AP61" s="122">
        <f t="shared" si="6"/>
        <v>-380530.88054164121</v>
      </c>
      <c r="AQ61" s="122">
        <f t="shared" si="6"/>
        <v>-375165.92626519228</v>
      </c>
      <c r="AR61" s="122">
        <f t="shared" si="6"/>
        <v>-369803.8712644499</v>
      </c>
      <c r="AS61" s="122">
        <f t="shared" si="6"/>
        <v>-364444.80251768528</v>
      </c>
      <c r="AT61" s="122">
        <f t="shared" si="6"/>
        <v>-359088.80961251771</v>
      </c>
      <c r="AU61" s="122">
        <f t="shared" si="6"/>
        <v>-353735.98482419515</v>
      </c>
      <c r="AV61" s="122">
        <f t="shared" si="6"/>
        <v>-348386.42319622287</v>
      </c>
      <c r="AW61" s="122">
        <f t="shared" si="6"/>
        <v>-343040.22262341145</v>
      </c>
      <c r="AX61" s="122">
        <f t="shared" si="6"/>
        <v>-337697.48393741564</v>
      </c>
      <c r="AY61" s="122">
        <f t="shared" si="6"/>
        <v>-332358.31099483999</v>
      </c>
      <c r="AZ61" s="122">
        <f t="shared" si="6"/>
        <v>-327022.81076798704</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-540698.08319999999</v>
      </c>
      <c r="D67" s="122">
        <f>-(($B$21+$B$22)*$B$24+($B$21+$B$22)*$B$24+SUM($B$69:D69))/2*$B31</f>
        <v>-535236.48639999994</v>
      </c>
      <c r="E67" s="122">
        <f>-(($B$21+$B$22)*$B$24+($B$21+$B$22)*$B$24+SUM($B$69:E69))/2*$B31</f>
        <v>-529774.88959999999</v>
      </c>
      <c r="F67" s="122">
        <f>-(($B$21+$B$22)*$B$24+($B$21+$B$22)*$B$24+SUM($B$69:F69))/2*$B31</f>
        <v>-524313.29279999994</v>
      </c>
      <c r="G67" s="122">
        <f>-(($B$21+$B$22)*$B$24+($B$21+$B$22)*$B$24+SUM($B$69:G69))/2*$B31</f>
        <v>-518851.696</v>
      </c>
      <c r="H67" s="122">
        <f>-(($B$21+$B$22)*$B$24+($B$21+$B$22)*$B$24+SUM($B$69:H69))/2*$B31</f>
        <v>-513390.0992</v>
      </c>
      <c r="I67" s="122">
        <f>-(($B$21+$B$22)*$B$24+($B$21+$B$22)*$B$24+SUM($B$69:I69))/2*$B31</f>
        <v>-507928.50239999994</v>
      </c>
      <c r="J67" s="122">
        <f>-(($B$21+$B$22)*$B$24+($B$21+$B$22)*$B$24+SUM($B$69:J69))/2*$B31</f>
        <v>-502466.9056</v>
      </c>
      <c r="K67" s="122">
        <f>-(($B$21+$B$22)*$B$24+($B$21+$B$22)*$B$24+SUM($B$69:K69))/2*$B31</f>
        <v>-497005.30879999994</v>
      </c>
      <c r="L67" s="122">
        <f>-(($B$21+$B$22)*$B$24+($B$21+$B$22)*$B$24+SUM($B$69:L69))/2*$B31</f>
        <v>-491543.712</v>
      </c>
      <c r="M67" s="122">
        <f>-(($B$21+$B$22)*$B$24+($B$21+$B$22)*$B$24+SUM($B$69:M69))/2*$B31</f>
        <v>-486082.1152</v>
      </c>
      <c r="N67" s="122">
        <f>-(($B$21+$B$22)*$B$24+($B$21+$B$22)*$B$24+SUM($B$69:N69))/2*$B31</f>
        <v>-480620.51839999994</v>
      </c>
      <c r="O67" s="122">
        <f>-(($B$21+$B$22)*$B$24+($B$21+$B$22)*$B$24+SUM($B$69:O69))/2*$B31</f>
        <v>-475158.9216</v>
      </c>
      <c r="P67" s="122">
        <f>-(($B$21+$B$22)*$B$24+($B$21+$B$22)*$B$24+SUM($B$69:P69))/2*$B31</f>
        <v>-469697.3248</v>
      </c>
      <c r="Q67" s="122">
        <f>-(($B$21+$B$22)*$B$24+($B$21+$B$22)*$B$24+SUM($B$69:Q69))/2*$B31</f>
        <v>-464235.72799999994</v>
      </c>
      <c r="R67" s="122">
        <f>-(($B$21+$B$22)*$B$24+($B$21+$B$22)*$B$24+SUM($B$69:R69))/2*$B31</f>
        <v>-458774.1312</v>
      </c>
      <c r="S67" s="122">
        <f>-(($B$21+$B$22)*$B$24+($B$21+$B$22)*$B$24+SUM($B$69:S69))/2*$B31</f>
        <v>-453312.53440000006</v>
      </c>
      <c r="T67" s="122">
        <f>-(($B$21+$B$22)*$B$24+($B$21+$B$22)*$B$24+SUM($B$69:T69))/2*$B31</f>
        <v>-447850.9376</v>
      </c>
      <c r="U67" s="122">
        <f>-(($B$21+$B$22)*$B$24+($B$21+$B$22)*$B$24+SUM($B$69:U69))/2*$B31</f>
        <v>-442389.34079999995</v>
      </c>
      <c r="V67" s="122">
        <f>-(($B$21+$B$22)*$B$24+($B$21+$B$22)*$B$24+SUM($B$69:V69))/2*$B31</f>
        <v>-436927.74399999995</v>
      </c>
      <c r="W67" s="122">
        <f>-(($B$21+$B$22)*$B$24+($B$21+$B$22)*$B$24+SUM($B$69:W69))/2*$B31</f>
        <v>-431466.14720000001</v>
      </c>
      <c r="X67" s="122">
        <f>-(($B$21+$B$22)*$B$24+($B$21+$B$22)*$B$24+SUM($B$69:X69))/2*$B31</f>
        <v>-426004.55039999995</v>
      </c>
      <c r="Y67" s="122">
        <f>-(($B$21+$B$22)*$B$24+($B$21+$B$22)*$B$24+SUM($B$69:Y69))/2*$B31</f>
        <v>-420542.95359999989</v>
      </c>
      <c r="Z67" s="122">
        <f>-(($B$21+$B$22)*$B$24+($B$21+$B$22)*$B$24+SUM($B$69:Z69))/2*$B31</f>
        <v>-415081.35679999995</v>
      </c>
      <c r="AA67" s="122">
        <f>-(($B$21+$B$22)*$B$24+($B$21+$B$22)*$B$24+SUM($B$69:AA69))/2*$B31</f>
        <v>-409619.75999999995</v>
      </c>
      <c r="AB67" s="122">
        <f>-(($B$21+$B$22)*$B$24+($B$21+$B$22)*$B$24+SUM($B$69:AB69))/2*$B31</f>
        <v>-404158.16319999995</v>
      </c>
      <c r="AC67" s="122">
        <f>-(($B$21+$B$22)*$B$24+($B$21+$B$22)*$B$24+SUM($B$69:AC69))/2*$B31</f>
        <v>-398696.56639999989</v>
      </c>
      <c r="AD67" s="122">
        <f>-(($B$21+$B$22)*$B$24+($B$21+$B$22)*$B$24+SUM($B$69:AD69))/2*$B31</f>
        <v>-393234.96959999989</v>
      </c>
      <c r="AE67" s="122">
        <f>-(($B$21+$B$22)*$B$24+($B$21+$B$22)*$B$24+SUM($B$69:AE69))/2*$B31</f>
        <v>-387773.37279999995</v>
      </c>
      <c r="AF67" s="122">
        <f>-(($B$21+$B$22)*$B$24+($B$21+$B$22)*$B$24+SUM($B$69:AF69))/2*$B31</f>
        <v>-382311.7759999999</v>
      </c>
      <c r="AG67" s="122">
        <f>-(($B$21+$B$22)*$B$24+($B$21+$B$22)*$B$24+SUM($B$69:AG69))/2*$B31</f>
        <v>-376850.17919999984</v>
      </c>
      <c r="AH67" s="122">
        <f>-(($B$21+$B$22)*$B$24+($B$21+$B$22)*$B$24+SUM($B$69:AH69))/2*$B31</f>
        <v>-371388.5823999999</v>
      </c>
      <c r="AI67" s="122">
        <f>-(($B$21+$B$22)*$B$24+($B$21+$B$22)*$B$24+SUM($B$69:AI69))/2*$B31</f>
        <v>-365926.9855999999</v>
      </c>
      <c r="AJ67" s="122">
        <f>-(($B$21+$B$22)*$B$24+($B$21+$B$22)*$B$24+SUM($B$69:AJ69))/2*$B31</f>
        <v>-360465.38879999984</v>
      </c>
      <c r="AK67" s="122">
        <f>-(($B$21+$B$22)*$B$24+($B$21+$B$22)*$B$24+SUM($B$69:AK69))/2*$B31</f>
        <v>-355003.79199999984</v>
      </c>
      <c r="AL67" s="122">
        <f>-(($B$21+$B$22)*$B$24+($B$21+$B$22)*$B$24+SUM($B$69:AL69))/2*$B31</f>
        <v>-349542.19519999984</v>
      </c>
      <c r="AM67" s="122">
        <f>-(($B$21+$B$22)*$B$24+($B$21+$B$22)*$B$24+SUM($B$69:AM69))/2*$B31</f>
        <v>-344080.59839999984</v>
      </c>
      <c r="AN67" s="122">
        <f>-(($B$21+$B$22)*$B$24+($B$21+$B$22)*$B$24+SUM($B$69:AN69))/2*$B31</f>
        <v>-338619.00159999984</v>
      </c>
      <c r="AO67" s="122">
        <f>-(($B$21+$B$22)*$B$24+($B$21+$B$22)*$B$24+SUM($B$69:AO69))/2*$B31</f>
        <v>-333157.40479999984</v>
      </c>
      <c r="AP67" s="122">
        <f>-(($B$21+$B$22)*$B$24+($B$21+$B$22)*$B$24+SUM($B$69:AP69))/2*$B31</f>
        <v>-327695.80799999984</v>
      </c>
      <c r="AQ67" s="122">
        <f>-(($B$21+$B$22)*$B$24+($B$21+$B$22)*$B$24+SUM($B$69:AQ69))/2*$B31</f>
        <v>-322234.21119999979</v>
      </c>
      <c r="AR67" s="122">
        <f>-(($B$21+$B$22)*$B$24+($B$21+$B$22)*$B$24+SUM($B$69:AR69))/2*$B31</f>
        <v>-316772.61439999979</v>
      </c>
      <c r="AS67" s="122">
        <f>-(($B$21+$B$22)*$B$24+($B$21+$B$22)*$B$24+SUM($B$69:AS69))/2*$B31</f>
        <v>-311311.01759999979</v>
      </c>
      <c r="AT67" s="122">
        <f>-(($B$21+$B$22)*$B$24+($B$21+$B$22)*$B$24+SUM($B$69:AT69))/2*$B31</f>
        <v>-305849.42079999979</v>
      </c>
      <c r="AU67" s="122">
        <f>-(($B$21+$B$22)*$B$24+($B$21+$B$22)*$B$24+SUM($B$69:AU69))/2*$B31</f>
        <v>-300387.82399999979</v>
      </c>
      <c r="AV67" s="122">
        <f>-(($B$21+$B$22)*$B$24+($B$21+$B$22)*$B$24+SUM($B$69:AV69))/2*$B31</f>
        <v>-294926.22719999979</v>
      </c>
      <c r="AW67" s="122">
        <f>-(($B$21+$B$22)*$B$24+($B$21+$B$22)*$B$24+SUM($B$69:AW69))/2*$B31</f>
        <v>-289464.63039999979</v>
      </c>
      <c r="AX67" s="122">
        <f>-(($B$21+$B$22)*$B$24+($B$21+$B$22)*$B$24+SUM($B$69:AX69))/2*$B31</f>
        <v>-284003.03359999973</v>
      </c>
      <c r="AY67" s="122">
        <f>-(($B$21+$B$22)*$B$24+($B$21+$B$22)*$B$24+SUM($B$69:AY69))/2*$B31</f>
        <v>-278541.43679999973</v>
      </c>
      <c r="AZ67" s="122">
        <f>-(($B$21+$B$22)*$B$24+($B$21+$B$22)*$B$24+SUM($B$69:AZ69))/2*$B31</f>
        <v>-273079.83999999973</v>
      </c>
    </row>
    <row r="68" spans="1:52" s="171" customFormat="1" ht="14.25" x14ac:dyDescent="0.25">
      <c r="A68" s="209" t="s">
        <v>466</v>
      </c>
      <c r="B68" s="121">
        <f t="shared" ref="B68:AZ68" si="10">B60+B61</f>
        <v>0</v>
      </c>
      <c r="C68" s="121">
        <f t="shared" si="10"/>
        <v>455119.47020988853</v>
      </c>
      <c r="D68" s="121">
        <f t="shared" si="10"/>
        <v>500768.38226141396</v>
      </c>
      <c r="E68" s="121">
        <f t="shared" si="10"/>
        <v>537681.11492880364</v>
      </c>
      <c r="F68" s="121">
        <f t="shared" si="10"/>
        <v>575537.33716799016</v>
      </c>
      <c r="G68" s="121">
        <f t="shared" si="10"/>
        <v>614368.20193653274</v>
      </c>
      <c r="H68" s="121">
        <f t="shared" si="10"/>
        <v>654198.49808780313</v>
      </c>
      <c r="I68" s="121">
        <f t="shared" si="10"/>
        <v>682656.44144712761</v>
      </c>
      <c r="J68" s="121">
        <f t="shared" si="10"/>
        <v>724579.79138889082</v>
      </c>
      <c r="K68" s="121">
        <f t="shared" si="10"/>
        <v>767596.99392490636</v>
      </c>
      <c r="L68" s="121">
        <f t="shared" si="10"/>
        <v>811740.86463300255</v>
      </c>
      <c r="M68" s="121">
        <f t="shared" si="10"/>
        <v>1540543.5921007111</v>
      </c>
      <c r="N68" s="121">
        <f t="shared" si="10"/>
        <v>1607548.1649460813</v>
      </c>
      <c r="O68" s="121">
        <f t="shared" si="10"/>
        <v>1663995.6133003286</v>
      </c>
      <c r="P68" s="121">
        <f t="shared" si="10"/>
        <v>1734748.1533868625</v>
      </c>
      <c r="Q68" s="121">
        <f t="shared" si="10"/>
        <v>1807459.4217719915</v>
      </c>
      <c r="R68" s="121">
        <f t="shared" si="10"/>
        <v>1882188.1803046751</v>
      </c>
      <c r="S68" s="121">
        <f t="shared" si="10"/>
        <v>1958994.9536893386</v>
      </c>
      <c r="T68" s="121">
        <f t="shared" si="10"/>
        <v>2037942.0823715427</v>
      </c>
      <c r="U68" s="121">
        <f t="shared" si="10"/>
        <v>2106690.3632377288</v>
      </c>
      <c r="V68" s="121">
        <f t="shared" si="10"/>
        <v>2190112.7608115585</v>
      </c>
      <c r="W68" s="121">
        <f t="shared" si="10"/>
        <v>2733896.5763709717</v>
      </c>
      <c r="X68" s="121">
        <f t="shared" si="10"/>
        <v>2835807.4645307991</v>
      </c>
      <c r="Y68" s="121">
        <f t="shared" si="10"/>
        <v>2940611.8314314205</v>
      </c>
      <c r="Z68" s="121">
        <f t="shared" si="10"/>
        <v>3048396.4814350619</v>
      </c>
      <c r="AA68" s="121">
        <f t="shared" si="10"/>
        <v>3159250.8230348122</v>
      </c>
      <c r="AB68" s="121">
        <f t="shared" si="10"/>
        <v>3273266.9469785541</v>
      </c>
      <c r="AC68" s="121">
        <f t="shared" si="10"/>
        <v>3390539.7067366103</v>
      </c>
      <c r="AD68" s="121">
        <f t="shared" si="10"/>
        <v>3511166.8013834064</v>
      </c>
      <c r="AE68" s="121">
        <f t="shared" si="10"/>
        <v>3635248.8609656077</v>
      </c>
      <c r="AF68" s="121">
        <f t="shared" si="10"/>
        <v>3762889.534431274</v>
      </c>
      <c r="AG68" s="121">
        <f t="shared" si="10"/>
        <v>3894195.580196911</v>
      </c>
      <c r="AH68" s="121">
        <f t="shared" si="10"/>
        <v>4029276.959431516</v>
      </c>
      <c r="AI68" s="121">
        <f t="shared" si="10"/>
        <v>4168246.9321391601</v>
      </c>
      <c r="AJ68" s="121">
        <f t="shared" si="10"/>
        <v>4311222.1561240321</v>
      </c>
      <c r="AK68" s="121">
        <f t="shared" si="10"/>
        <v>4458322.7889244519</v>
      </c>
      <c r="AL68" s="121">
        <f t="shared" si="10"/>
        <v>4609672.5928048836</v>
      </c>
      <c r="AM68" s="121">
        <f t="shared" si="10"/>
        <v>4765399.0428977283</v>
      </c>
      <c r="AN68" s="121">
        <f t="shared" si="10"/>
        <v>4925633.4385893587</v>
      </c>
      <c r="AO68" s="121">
        <f t="shared" si="10"/>
        <v>5090511.0182477375</v>
      </c>
      <c r="AP68" s="121">
        <f t="shared" si="10"/>
        <v>5260171.0773918666</v>
      </c>
      <c r="AQ68" s="121">
        <f t="shared" si="10"/>
        <v>5434757.0904063229</v>
      </c>
      <c r="AR68" s="121">
        <f t="shared" si="10"/>
        <v>5614416.8359072097</v>
      </c>
      <c r="AS68" s="121">
        <f t="shared" si="10"/>
        <v>5799302.5258691246</v>
      </c>
      <c r="AT68" s="121">
        <f t="shared" si="10"/>
        <v>5989570.9386258963</v>
      </c>
      <c r="AU68" s="121">
        <f t="shared" si="10"/>
        <v>6185383.5558613716</v>
      </c>
      <c r="AV68" s="121">
        <f t="shared" si="10"/>
        <v>6386906.7037099097</v>
      </c>
      <c r="AW68" s="121">
        <f t="shared" si="10"/>
        <v>6594311.698089906</v>
      </c>
      <c r="AX68" s="121">
        <f t="shared" si="10"/>
        <v>6807774.9943973022</v>
      </c>
      <c r="AY68" s="121">
        <f t="shared" si="10"/>
        <v>7027478.3416899173</v>
      </c>
      <c r="AZ68" s="121">
        <f t="shared" si="10"/>
        <v>7253608.9414973157</v>
      </c>
    </row>
    <row r="69" spans="1:52" x14ac:dyDescent="0.25">
      <c r="A69" s="208" t="s">
        <v>258</v>
      </c>
      <c r="B69" s="122">
        <v>0</v>
      </c>
      <c r="C69" s="122">
        <f>IF($B$21-ABS(SUM($B$69:B69))&gt;0,-$B$21/$B$23,0)</f>
        <v>-496508.8</v>
      </c>
      <c r="D69" s="122">
        <f>IF($B$21-ABS(SUM($B$69:C69))&gt;0,-$B$21/$B$23,0)</f>
        <v>-496508.8</v>
      </c>
      <c r="E69" s="122">
        <f>IF($B$21-ABS(SUM($B$69:D69))&gt;0,-$B$21/$B$23,0)</f>
        <v>-496508.8</v>
      </c>
      <c r="F69" s="122">
        <f>IF($B$21-ABS(SUM($B$69:E69))&gt;0,-$B$21/$B$23,0)</f>
        <v>-496508.8</v>
      </c>
      <c r="G69" s="122">
        <f>IF($B$21-ABS(SUM($B$69:F69))&gt;0,-$B$21/$B$23,0)</f>
        <v>-496508.8</v>
      </c>
      <c r="H69" s="122">
        <f>IF($B$21-ABS(SUM($B$69:G69))&gt;0,-$B$21/$B$23,0)</f>
        <v>-496508.8</v>
      </c>
      <c r="I69" s="122">
        <f>IF($B$21-ABS(SUM($B$69:H69))&gt;0,-$B$21/$B$23,0)</f>
        <v>-496508.8</v>
      </c>
      <c r="J69" s="122">
        <f>IF($B$21-ABS(SUM($B$69:I69))&gt;0,-$B$21/$B$23,0)</f>
        <v>-496508.8</v>
      </c>
      <c r="K69" s="122">
        <f>IF($B$21-ABS(SUM($B$69:J69))&gt;0,-$B$21/$B$23,0)</f>
        <v>-496508.8</v>
      </c>
      <c r="L69" s="122">
        <f>IF($B$21-ABS(SUM($B$69:K69))&gt;0,-$B$21/$B$23,0)</f>
        <v>-496508.8</v>
      </c>
      <c r="M69" s="122">
        <f>IF($B$21-ABS(SUM($B$69:L69))&gt;0,-$B$21/$B$23,0)</f>
        <v>-496508.8</v>
      </c>
      <c r="N69" s="122">
        <f>IF($B$21-ABS(SUM($B$69:M69))&gt;0,-$B$21/$B$23,0)</f>
        <v>-496508.8</v>
      </c>
      <c r="O69" s="122">
        <f>IF($B$21-ABS(SUM($B$69:N69))&gt;0,-$B$21/$B$23,0)</f>
        <v>-496508.8</v>
      </c>
      <c r="P69" s="122">
        <f>IF($B$21-ABS(SUM($B$69:O69))&gt;0,-$B$21/$B$23,0)</f>
        <v>-496508.8</v>
      </c>
      <c r="Q69" s="122">
        <f>IF($B$21-ABS(SUM($B$69:P69))&gt;0,-$B$21/$B$23,0)</f>
        <v>-496508.8</v>
      </c>
      <c r="R69" s="122">
        <f>IF($B$21-ABS(SUM($B$69:Q69))&gt;0,-$B$21/$B$23,0)</f>
        <v>-496508.8</v>
      </c>
      <c r="S69" s="122">
        <f>IF($B$21-ABS(SUM($B$69:R69))&gt;0,-$B$21/$B$23,0)</f>
        <v>-496508.8</v>
      </c>
      <c r="T69" s="122">
        <f>IF($B$21-ABS(SUM($B$69:S69))&gt;0,-$B$21/$B$23,0)</f>
        <v>-496508.8</v>
      </c>
      <c r="U69" s="122">
        <f>IF($B$21-ABS(SUM($B$69:T69))&gt;0,-$B$21/$B$23,0)</f>
        <v>-496508.8</v>
      </c>
      <c r="V69" s="122">
        <f>IF($B$21-ABS(SUM($B$69:U69))&gt;0,-$B$21/$B$23,0)</f>
        <v>-496508.8</v>
      </c>
      <c r="W69" s="122">
        <f>IF($B$21-ABS(SUM($B$69:V69))&gt;0,-$B$21/$B$23,0)</f>
        <v>-496508.8</v>
      </c>
      <c r="X69" s="122">
        <f>IF($B$21-ABS(SUM($B$69:W69))&gt;0,-$B$21/$B$23,0)</f>
        <v>-496508.8</v>
      </c>
      <c r="Y69" s="122">
        <f>IF($B$21-ABS(SUM($B$69:X69))&gt;0,-$B$21/$B$23,0)</f>
        <v>-496508.8</v>
      </c>
      <c r="Z69" s="122">
        <f>IF($B$21-ABS(SUM($B$69:Y69))&gt;0,-$B$21/$B$23,0)</f>
        <v>-496508.8</v>
      </c>
      <c r="AA69" s="122">
        <f>IF($B$21-ABS(SUM($B$69:Z69))&gt;0,-$B$21/$B$23,0)</f>
        <v>-496508.8</v>
      </c>
      <c r="AB69" s="122">
        <f>IF($B$21-ABS(SUM($B$69:AA69))&gt;0,-$B$21/$B$23,0)</f>
        <v>-496508.8</v>
      </c>
      <c r="AC69" s="122">
        <f>IF($B$21-ABS(SUM($B$69:AB69))&gt;0,-$B$21/$B$23,0)</f>
        <v>-496508.8</v>
      </c>
      <c r="AD69" s="122">
        <f>IF($B$21-ABS(SUM($B$69:AC69))&gt;0,-$B$21/$B$23,0)</f>
        <v>-496508.8</v>
      </c>
      <c r="AE69" s="122">
        <f>IF($B$21-ABS(SUM($B$69:AD69))&gt;0,-$B$21/$B$23,0)</f>
        <v>-496508.8</v>
      </c>
      <c r="AF69" s="122">
        <f>IF($B$21-ABS(SUM($B$69:AE69))&gt;0,-$B$21/$B$23,0)</f>
        <v>-496508.8</v>
      </c>
      <c r="AG69" s="122">
        <f>IF($B$21-ABS(SUM($B$69:AF69))&gt;0,-$B$21/$B$23,0)</f>
        <v>-496508.8</v>
      </c>
      <c r="AH69" s="122">
        <f>IF($B$21-ABS(SUM($B$69:AG69))&gt;0,-$B$21/$B$23,0)</f>
        <v>-496508.8</v>
      </c>
      <c r="AI69" s="122">
        <f>IF($B$21-ABS(SUM($B$69:AH69))&gt;0,-$B$21/$B$23,0)</f>
        <v>-496508.8</v>
      </c>
      <c r="AJ69" s="122">
        <f>IF($B$21-ABS(SUM($B$69:AI69))&gt;0,-$B$21/$B$23,0)</f>
        <v>-496508.8</v>
      </c>
      <c r="AK69" s="122">
        <f>IF($B$21-ABS(SUM($B$69:AJ69))&gt;0,-$B$21/$B$23,0)</f>
        <v>-496508.8</v>
      </c>
      <c r="AL69" s="122">
        <f>IF($B$21-ABS(SUM($B$69:AK69))&gt;0,-$B$21/$B$23,0)</f>
        <v>-496508.8</v>
      </c>
      <c r="AM69" s="122">
        <f>IF($B$21-ABS(SUM($B$69:AL69))&gt;0,-$B$21/$B$23,0)</f>
        <v>-496508.8</v>
      </c>
      <c r="AN69" s="122">
        <f>IF($B$21-ABS(SUM($B$69:AM69))&gt;0,-$B$21/$B$23,0)</f>
        <v>-496508.8</v>
      </c>
      <c r="AO69" s="122">
        <f>IF($B$21-ABS(SUM($B$69:AN69))&gt;0,-$B$21/$B$23,0)</f>
        <v>-496508.8</v>
      </c>
      <c r="AP69" s="122">
        <f>IF($B$21-ABS(SUM($B$69:AO69))&gt;0,-$B$21/$B$23,0)</f>
        <v>-496508.8</v>
      </c>
      <c r="AQ69" s="122">
        <f>IF($B$21-ABS(SUM($B$69:AP69))&gt;0,-$B$21/$B$23,0)</f>
        <v>-496508.8</v>
      </c>
      <c r="AR69" s="122">
        <f>IF($B$21-ABS(SUM($B$69:AQ69))&gt;0,-$B$21/$B$23,0)</f>
        <v>-496508.8</v>
      </c>
      <c r="AS69" s="122">
        <f>IF($B$21-ABS(SUM($B$69:AR69))&gt;0,-$B$21/$B$23,0)</f>
        <v>-496508.8</v>
      </c>
      <c r="AT69" s="122">
        <f>IF($B$21-ABS(SUM($B$69:AS69))&gt;0,-$B$21/$B$23,0)</f>
        <v>-496508.8</v>
      </c>
      <c r="AU69" s="122">
        <f>IF($B$21-ABS(SUM($B$69:AT69))&gt;0,-$B$21/$B$23,0)</f>
        <v>-496508.8</v>
      </c>
      <c r="AV69" s="122">
        <f>IF($B$21-ABS(SUM($B$69:AU69))&gt;0,-$B$21/$B$23,0)</f>
        <v>-496508.8</v>
      </c>
      <c r="AW69" s="122">
        <f>IF($B$21-ABS(SUM($B$69:AV69))&gt;0,-$B$21/$B$23,0)</f>
        <v>-496508.8</v>
      </c>
      <c r="AX69" s="122">
        <f>IF($B$21-ABS(SUM($B$69:AW69))&gt;0,-$B$21/$B$23,0)</f>
        <v>-496508.8</v>
      </c>
      <c r="AY69" s="122">
        <f>IF($B$21-ABS(SUM($B$69:AX69))&gt;0,-$B$21/$B$23,0)</f>
        <v>-496508.8</v>
      </c>
      <c r="AZ69" s="122">
        <f>IF($B$21-ABS(SUM($B$69:AY69))&gt;0,-$B$21/$B$23,0)</f>
        <v>-496508.8</v>
      </c>
    </row>
    <row r="70" spans="1:52" s="171" customFormat="1" ht="14.25" x14ac:dyDescent="0.25">
      <c r="A70" s="209" t="s">
        <v>467</v>
      </c>
      <c r="B70" s="121">
        <f t="shared" ref="B70:AZ70" si="11">B68+B69</f>
        <v>0</v>
      </c>
      <c r="C70" s="121">
        <f t="shared" si="11"/>
        <v>-41389.329790111457</v>
      </c>
      <c r="D70" s="121">
        <f t="shared" si="11"/>
        <v>4259.5822614139761</v>
      </c>
      <c r="E70" s="121">
        <f t="shared" si="11"/>
        <v>41172.314928803651</v>
      </c>
      <c r="F70" s="121">
        <f t="shared" si="11"/>
        <v>79028.537167990173</v>
      </c>
      <c r="G70" s="121">
        <f t="shared" si="11"/>
        <v>117859.40193653275</v>
      </c>
      <c r="H70" s="121">
        <f t="shared" si="11"/>
        <v>157689.69808780315</v>
      </c>
      <c r="I70" s="121">
        <f t="shared" si="11"/>
        <v>186147.64144712762</v>
      </c>
      <c r="J70" s="121">
        <f t="shared" si="11"/>
        <v>228070.99138889083</v>
      </c>
      <c r="K70" s="121">
        <f t="shared" si="11"/>
        <v>271088.19392490637</v>
      </c>
      <c r="L70" s="121">
        <f t="shared" si="11"/>
        <v>315232.06463300256</v>
      </c>
      <c r="M70" s="121">
        <f t="shared" si="11"/>
        <v>1044034.792100711</v>
      </c>
      <c r="N70" s="121">
        <f t="shared" si="11"/>
        <v>1111039.3649460813</v>
      </c>
      <c r="O70" s="121">
        <f t="shared" si="11"/>
        <v>1167486.8133003286</v>
      </c>
      <c r="P70" s="121">
        <f t="shared" si="11"/>
        <v>1238239.3533868624</v>
      </c>
      <c r="Q70" s="121">
        <f t="shared" si="11"/>
        <v>1310950.6217719915</v>
      </c>
      <c r="R70" s="121">
        <f t="shared" si="11"/>
        <v>1385679.3803046751</v>
      </c>
      <c r="S70" s="121">
        <f t="shared" si="11"/>
        <v>1462486.1536893386</v>
      </c>
      <c r="T70" s="121">
        <f t="shared" si="11"/>
        <v>1541433.2823715426</v>
      </c>
      <c r="U70" s="121">
        <f t="shared" si="11"/>
        <v>1610181.5632377288</v>
      </c>
      <c r="V70" s="121">
        <f t="shared" si="11"/>
        <v>1693603.9608115584</v>
      </c>
      <c r="W70" s="121">
        <f t="shared" si="11"/>
        <v>2237387.7763709719</v>
      </c>
      <c r="X70" s="121">
        <f t="shared" si="11"/>
        <v>2339298.6645307993</v>
      </c>
      <c r="Y70" s="121">
        <f t="shared" si="11"/>
        <v>2444103.0314314207</v>
      </c>
      <c r="Z70" s="121">
        <f t="shared" si="11"/>
        <v>2551887.6814350621</v>
      </c>
      <c r="AA70" s="121">
        <f t="shared" si="11"/>
        <v>2662742.0230348124</v>
      </c>
      <c r="AB70" s="121">
        <f t="shared" si="11"/>
        <v>2776758.1469785543</v>
      </c>
      <c r="AC70" s="121">
        <f t="shared" si="11"/>
        <v>2894030.9067366105</v>
      </c>
      <c r="AD70" s="121">
        <f t="shared" si="11"/>
        <v>3014658.0013834066</v>
      </c>
      <c r="AE70" s="121">
        <f t="shared" si="11"/>
        <v>3138740.0609656079</v>
      </c>
      <c r="AF70" s="121">
        <f t="shared" si="11"/>
        <v>3266380.7344312742</v>
      </c>
      <c r="AG70" s="121">
        <f t="shared" si="11"/>
        <v>3397686.7801969112</v>
      </c>
      <c r="AH70" s="121">
        <f t="shared" si="11"/>
        <v>3532768.1594315162</v>
      </c>
      <c r="AI70" s="121">
        <f t="shared" si="11"/>
        <v>3671738.1321391603</v>
      </c>
      <c r="AJ70" s="121">
        <f t="shared" si="11"/>
        <v>3814713.3561240323</v>
      </c>
      <c r="AK70" s="121">
        <f t="shared" si="11"/>
        <v>3961813.9889244521</v>
      </c>
      <c r="AL70" s="121">
        <f t="shared" si="11"/>
        <v>4113163.7928048838</v>
      </c>
      <c r="AM70" s="121">
        <f t="shared" si="11"/>
        <v>4268890.2428977285</v>
      </c>
      <c r="AN70" s="121">
        <f t="shared" si="11"/>
        <v>4429124.6385893589</v>
      </c>
      <c r="AO70" s="121">
        <f t="shared" si="11"/>
        <v>4594002.2182477377</v>
      </c>
      <c r="AP70" s="121">
        <f t="shared" si="11"/>
        <v>4763662.2773918668</v>
      </c>
      <c r="AQ70" s="121">
        <f t="shared" si="11"/>
        <v>4938248.290406323</v>
      </c>
      <c r="AR70" s="121">
        <f t="shared" si="11"/>
        <v>5117908.0359072099</v>
      </c>
      <c r="AS70" s="121">
        <f t="shared" si="11"/>
        <v>5302793.7258691248</v>
      </c>
      <c r="AT70" s="121">
        <f t="shared" si="11"/>
        <v>5493062.1386258965</v>
      </c>
      <c r="AU70" s="121">
        <f t="shared" si="11"/>
        <v>5688874.7558613718</v>
      </c>
      <c r="AV70" s="121">
        <f t="shared" si="11"/>
        <v>5890397.9037099099</v>
      </c>
      <c r="AW70" s="121">
        <f t="shared" si="11"/>
        <v>6097802.8980899062</v>
      </c>
      <c r="AX70" s="121">
        <f t="shared" si="11"/>
        <v>6311266.1943973023</v>
      </c>
      <c r="AY70" s="121">
        <f t="shared" si="11"/>
        <v>6530969.5416899174</v>
      </c>
      <c r="AZ70" s="121">
        <f t="shared" si="11"/>
        <v>6757100.1414973158</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-41389.329790111457</v>
      </c>
      <c r="D72" s="121">
        <f t="shared" si="13"/>
        <v>4259.5822614139761</v>
      </c>
      <c r="E72" s="121">
        <f t="shared" si="13"/>
        <v>41172.314928803651</v>
      </c>
      <c r="F72" s="121">
        <f t="shared" si="13"/>
        <v>79028.537167990173</v>
      </c>
      <c r="G72" s="121">
        <f t="shared" si="13"/>
        <v>117859.40193653275</v>
      </c>
      <c r="H72" s="121">
        <f t="shared" si="13"/>
        <v>157689.69808780315</v>
      </c>
      <c r="I72" s="121">
        <f t="shared" si="13"/>
        <v>186147.64144712762</v>
      </c>
      <c r="J72" s="121">
        <f t="shared" si="13"/>
        <v>228070.99138889083</v>
      </c>
      <c r="K72" s="121">
        <f t="shared" si="13"/>
        <v>271088.19392490637</v>
      </c>
      <c r="L72" s="121">
        <f t="shared" si="13"/>
        <v>315232.06463300256</v>
      </c>
      <c r="M72" s="121">
        <f t="shared" si="13"/>
        <v>1044034.792100711</v>
      </c>
      <c r="N72" s="121">
        <f t="shared" si="13"/>
        <v>1111039.3649460813</v>
      </c>
      <c r="O72" s="121">
        <f t="shared" si="13"/>
        <v>1167486.8133003286</v>
      </c>
      <c r="P72" s="121">
        <f t="shared" si="13"/>
        <v>1238239.3533868624</v>
      </c>
      <c r="Q72" s="121">
        <f t="shared" si="13"/>
        <v>1310950.6217719915</v>
      </c>
      <c r="R72" s="121">
        <f t="shared" si="13"/>
        <v>1385679.3803046751</v>
      </c>
      <c r="S72" s="121">
        <f t="shared" si="13"/>
        <v>1462486.1536893386</v>
      </c>
      <c r="T72" s="121">
        <f t="shared" si="13"/>
        <v>1541433.2823715426</v>
      </c>
      <c r="U72" s="121">
        <f t="shared" si="13"/>
        <v>1610181.5632377288</v>
      </c>
      <c r="V72" s="121">
        <f t="shared" si="13"/>
        <v>1693603.9608115584</v>
      </c>
      <c r="W72" s="121">
        <f t="shared" si="13"/>
        <v>2237387.7763709719</v>
      </c>
      <c r="X72" s="121">
        <f t="shared" si="13"/>
        <v>2339298.6645307993</v>
      </c>
      <c r="Y72" s="121">
        <f t="shared" si="13"/>
        <v>2444103.0314314207</v>
      </c>
      <c r="Z72" s="121">
        <f t="shared" si="13"/>
        <v>2551887.6814350621</v>
      </c>
      <c r="AA72" s="121">
        <f t="shared" si="13"/>
        <v>2662742.0230348124</v>
      </c>
      <c r="AB72" s="121">
        <f t="shared" si="13"/>
        <v>2776758.1469785543</v>
      </c>
      <c r="AC72" s="121">
        <f t="shared" si="13"/>
        <v>2894030.9067366105</v>
      </c>
      <c r="AD72" s="121">
        <f t="shared" si="13"/>
        <v>3014658.0013834066</v>
      </c>
      <c r="AE72" s="121">
        <f t="shared" si="13"/>
        <v>3138740.0609656079</v>
      </c>
      <c r="AF72" s="121">
        <f t="shared" si="13"/>
        <v>3266380.7344312742</v>
      </c>
      <c r="AG72" s="121">
        <f t="shared" si="13"/>
        <v>3397686.7801969112</v>
      </c>
      <c r="AH72" s="121">
        <f t="shared" si="13"/>
        <v>3532768.1594315162</v>
      </c>
      <c r="AI72" s="121">
        <f t="shared" si="13"/>
        <v>3671738.1321391603</v>
      </c>
      <c r="AJ72" s="121">
        <f t="shared" si="13"/>
        <v>3814713.3561240323</v>
      </c>
      <c r="AK72" s="121">
        <f t="shared" si="13"/>
        <v>3961813.9889244521</v>
      </c>
      <c r="AL72" s="121">
        <f t="shared" si="13"/>
        <v>4113163.7928048838</v>
      </c>
      <c r="AM72" s="121">
        <f t="shared" si="13"/>
        <v>4268890.2428977285</v>
      </c>
      <c r="AN72" s="121">
        <f t="shared" si="13"/>
        <v>4429124.6385893589</v>
      </c>
      <c r="AO72" s="121">
        <f t="shared" si="13"/>
        <v>4594002.2182477377</v>
      </c>
      <c r="AP72" s="121">
        <f t="shared" si="13"/>
        <v>4763662.2773918668</v>
      </c>
      <c r="AQ72" s="121">
        <f t="shared" si="13"/>
        <v>4938248.290406323</v>
      </c>
      <c r="AR72" s="121">
        <f t="shared" si="13"/>
        <v>5117908.0359072099</v>
      </c>
      <c r="AS72" s="121">
        <f t="shared" si="13"/>
        <v>5302793.7258691248</v>
      </c>
      <c r="AT72" s="121">
        <f t="shared" si="13"/>
        <v>5493062.1386258965</v>
      </c>
      <c r="AU72" s="121">
        <f t="shared" si="13"/>
        <v>5688874.7558613718</v>
      </c>
      <c r="AV72" s="121">
        <f t="shared" si="13"/>
        <v>5890397.9037099099</v>
      </c>
      <c r="AW72" s="121">
        <f t="shared" si="13"/>
        <v>6097802.8980899062</v>
      </c>
      <c r="AX72" s="121">
        <f t="shared" si="13"/>
        <v>6311266.1943973023</v>
      </c>
      <c r="AY72" s="121">
        <f t="shared" si="13"/>
        <v>6530969.5416899174</v>
      </c>
      <c r="AZ72" s="121">
        <f t="shared" si="13"/>
        <v>6757100.1414973158</v>
      </c>
    </row>
    <row r="73" spans="1:52" x14ac:dyDescent="0.25">
      <c r="A73" s="208" t="s">
        <v>256</v>
      </c>
      <c r="B73" s="122">
        <f t="shared" ref="B73:AZ73" si="14">-B72*$B$32</f>
        <v>0</v>
      </c>
      <c r="C73" s="122">
        <f t="shared" si="14"/>
        <v>8277.865958022292</v>
      </c>
      <c r="D73" s="122">
        <f t="shared" si="14"/>
        <v>-851.91645228279526</v>
      </c>
      <c r="E73" s="122">
        <f t="shared" si="14"/>
        <v>-8234.4629857607306</v>
      </c>
      <c r="F73" s="122">
        <f t="shared" si="14"/>
        <v>-15805.707433598036</v>
      </c>
      <c r="G73" s="122">
        <f t="shared" si="14"/>
        <v>-23571.880387306552</v>
      </c>
      <c r="H73" s="122">
        <f t="shared" si="14"/>
        <v>-31537.939617560631</v>
      </c>
      <c r="I73" s="122">
        <f t="shared" si="14"/>
        <v>-37229.528289425529</v>
      </c>
      <c r="J73" s="122">
        <f t="shared" si="14"/>
        <v>-45614.198277778167</v>
      </c>
      <c r="K73" s="122">
        <f t="shared" si="14"/>
        <v>-54217.638784981275</v>
      </c>
      <c r="L73" s="122">
        <f t="shared" si="14"/>
        <v>-63046.412926600518</v>
      </c>
      <c r="M73" s="122">
        <f t="shared" si="14"/>
        <v>-208806.95842014221</v>
      </c>
      <c r="N73" s="122">
        <f t="shared" si="14"/>
        <v>-222207.87298921627</v>
      </c>
      <c r="O73" s="122">
        <f t="shared" si="14"/>
        <v>-233497.36266006573</v>
      </c>
      <c r="P73" s="122">
        <f t="shared" si="14"/>
        <v>-247647.8706773725</v>
      </c>
      <c r="Q73" s="122">
        <f t="shared" si="14"/>
        <v>-262190.12435439829</v>
      </c>
      <c r="R73" s="122">
        <f t="shared" si="14"/>
        <v>-277135.87606093503</v>
      </c>
      <c r="S73" s="122">
        <f t="shared" si="14"/>
        <v>-292497.23073786771</v>
      </c>
      <c r="T73" s="122">
        <f t="shared" si="14"/>
        <v>-308286.65647430852</v>
      </c>
      <c r="U73" s="122">
        <f t="shared" si="14"/>
        <v>-322036.31264754577</v>
      </c>
      <c r="V73" s="122">
        <f t="shared" si="14"/>
        <v>-338720.79216231173</v>
      </c>
      <c r="W73" s="122">
        <f t="shared" si="14"/>
        <v>-447477.5552741944</v>
      </c>
      <c r="X73" s="122">
        <f t="shared" si="14"/>
        <v>-467859.73290615989</v>
      </c>
      <c r="Y73" s="122">
        <f t="shared" si="14"/>
        <v>-488820.60628628416</v>
      </c>
      <c r="Z73" s="122">
        <f t="shared" si="14"/>
        <v>-510377.53628701245</v>
      </c>
      <c r="AA73" s="122">
        <f t="shared" si="14"/>
        <v>-532548.40460696246</v>
      </c>
      <c r="AB73" s="122">
        <f t="shared" si="14"/>
        <v>-555351.62939571089</v>
      </c>
      <c r="AC73" s="122">
        <f t="shared" si="14"/>
        <v>-578806.18134732207</v>
      </c>
      <c r="AD73" s="122">
        <f t="shared" si="14"/>
        <v>-602931.60027668136</v>
      </c>
      <c r="AE73" s="122">
        <f t="shared" si="14"/>
        <v>-627748.0121931216</v>
      </c>
      <c r="AF73" s="122">
        <f t="shared" si="14"/>
        <v>-653276.14688625489</v>
      </c>
      <c r="AG73" s="122">
        <f t="shared" si="14"/>
        <v>-679537.35603938228</v>
      </c>
      <c r="AH73" s="122">
        <f t="shared" si="14"/>
        <v>-706553.63188630331</v>
      </c>
      <c r="AI73" s="122">
        <f t="shared" si="14"/>
        <v>-734347.62642783206</v>
      </c>
      <c r="AJ73" s="122">
        <f t="shared" si="14"/>
        <v>-762942.67122480646</v>
      </c>
      <c r="AK73" s="122">
        <f t="shared" si="14"/>
        <v>-792362.79778489051</v>
      </c>
      <c r="AL73" s="122">
        <f t="shared" si="14"/>
        <v>-822632.75856097683</v>
      </c>
      <c r="AM73" s="122">
        <f t="shared" si="14"/>
        <v>-853778.04857954569</v>
      </c>
      <c r="AN73" s="122">
        <f t="shared" si="14"/>
        <v>-885824.92771787185</v>
      </c>
      <c r="AO73" s="122">
        <f t="shared" si="14"/>
        <v>-918800.44364954764</v>
      </c>
      <c r="AP73" s="122">
        <f t="shared" si="14"/>
        <v>-952732.45547837345</v>
      </c>
      <c r="AQ73" s="122">
        <f t="shared" si="14"/>
        <v>-987649.6580812647</v>
      </c>
      <c r="AR73" s="122">
        <f t="shared" si="14"/>
        <v>-1023581.607181442</v>
      </c>
      <c r="AS73" s="122">
        <f t="shared" si="14"/>
        <v>-1060558.745173825</v>
      </c>
      <c r="AT73" s="122">
        <f t="shared" si="14"/>
        <v>-1098612.4277251794</v>
      </c>
      <c r="AU73" s="122">
        <f t="shared" si="14"/>
        <v>-1137774.9511722743</v>
      </c>
      <c r="AV73" s="122">
        <f t="shared" si="14"/>
        <v>-1178079.580741982</v>
      </c>
      <c r="AW73" s="122">
        <f t="shared" si="14"/>
        <v>-1219560.5796179813</v>
      </c>
      <c r="AX73" s="122">
        <f t="shared" si="14"/>
        <v>-1262253.2388794606</v>
      </c>
      <c r="AY73" s="122">
        <f t="shared" si="14"/>
        <v>-1306193.9083379835</v>
      </c>
      <c r="AZ73" s="122">
        <f t="shared" si="14"/>
        <v>-1351420.0282994632</v>
      </c>
    </row>
    <row r="74" spans="1:52" ht="16.5" thickBot="1" x14ac:dyDescent="0.3">
      <c r="A74" s="210" t="s">
        <v>260</v>
      </c>
      <c r="B74" s="123">
        <f t="shared" ref="B74:AZ74" si="15">B72+B73</f>
        <v>0</v>
      </c>
      <c r="C74" s="123">
        <f t="shared" si="15"/>
        <v>-33111.463832089168</v>
      </c>
      <c r="D74" s="123">
        <f t="shared" si="15"/>
        <v>3407.665809131181</v>
      </c>
      <c r="E74" s="123">
        <f t="shared" si="15"/>
        <v>32937.851943042922</v>
      </c>
      <c r="F74" s="123">
        <f t="shared" si="15"/>
        <v>63222.829734392137</v>
      </c>
      <c r="G74" s="123">
        <f t="shared" si="15"/>
        <v>94287.521549226207</v>
      </c>
      <c r="H74" s="123">
        <f t="shared" si="15"/>
        <v>126151.75847024252</v>
      </c>
      <c r="I74" s="123">
        <f t="shared" si="15"/>
        <v>148918.11315770209</v>
      </c>
      <c r="J74" s="123">
        <f t="shared" si="15"/>
        <v>182456.79311111267</v>
      </c>
      <c r="K74" s="123">
        <f t="shared" si="15"/>
        <v>216870.5551399251</v>
      </c>
      <c r="L74" s="123">
        <f t="shared" si="15"/>
        <v>252185.65170640204</v>
      </c>
      <c r="M74" s="123">
        <f t="shared" si="15"/>
        <v>835227.83368056885</v>
      </c>
      <c r="N74" s="123">
        <f t="shared" si="15"/>
        <v>888831.49195686507</v>
      </c>
      <c r="O74" s="123">
        <f t="shared" si="15"/>
        <v>933989.4506402628</v>
      </c>
      <c r="P74" s="123">
        <f t="shared" si="15"/>
        <v>990591.48270949</v>
      </c>
      <c r="Q74" s="123">
        <f t="shared" si="15"/>
        <v>1048760.4974175931</v>
      </c>
      <c r="R74" s="123">
        <f t="shared" si="15"/>
        <v>1108543.5042437401</v>
      </c>
      <c r="S74" s="123">
        <f t="shared" si="15"/>
        <v>1169988.9229514708</v>
      </c>
      <c r="T74" s="123">
        <f t="shared" si="15"/>
        <v>1233146.6258972341</v>
      </c>
      <c r="U74" s="123">
        <f t="shared" si="15"/>
        <v>1288145.2505901831</v>
      </c>
      <c r="V74" s="123">
        <f t="shared" si="15"/>
        <v>1354883.1686492467</v>
      </c>
      <c r="W74" s="123">
        <f t="shared" si="15"/>
        <v>1789910.2210967776</v>
      </c>
      <c r="X74" s="123">
        <f t="shared" si="15"/>
        <v>1871438.9316246393</v>
      </c>
      <c r="Y74" s="123">
        <f t="shared" si="15"/>
        <v>1955282.4251451367</v>
      </c>
      <c r="Z74" s="123">
        <f t="shared" si="15"/>
        <v>2041510.1451480496</v>
      </c>
      <c r="AA74" s="123">
        <f t="shared" si="15"/>
        <v>2130193.6184278498</v>
      </c>
      <c r="AB74" s="123">
        <f t="shared" si="15"/>
        <v>2221406.5175828435</v>
      </c>
      <c r="AC74" s="123">
        <f t="shared" si="15"/>
        <v>2315224.7253892883</v>
      </c>
      <c r="AD74" s="123">
        <f t="shared" si="15"/>
        <v>2411726.4011067254</v>
      </c>
      <c r="AE74" s="123">
        <f t="shared" si="15"/>
        <v>2510992.0487724864</v>
      </c>
      <c r="AF74" s="123">
        <f t="shared" si="15"/>
        <v>2613104.5875450196</v>
      </c>
      <c r="AG74" s="123">
        <f t="shared" si="15"/>
        <v>2718149.4241575291</v>
      </c>
      <c r="AH74" s="123">
        <f t="shared" si="15"/>
        <v>2826214.5275452128</v>
      </c>
      <c r="AI74" s="123">
        <f t="shared" si="15"/>
        <v>2937390.5057113282</v>
      </c>
      <c r="AJ74" s="123">
        <f t="shared" si="15"/>
        <v>3051770.6848992258</v>
      </c>
      <c r="AK74" s="123">
        <f t="shared" si="15"/>
        <v>3169451.1911395616</v>
      </c>
      <c r="AL74" s="123">
        <f t="shared" si="15"/>
        <v>3290531.0342439068</v>
      </c>
      <c r="AM74" s="123">
        <f t="shared" si="15"/>
        <v>3415112.1943181828</v>
      </c>
      <c r="AN74" s="123">
        <f t="shared" si="15"/>
        <v>3543299.7108714869</v>
      </c>
      <c r="AO74" s="123">
        <f t="shared" si="15"/>
        <v>3675201.7745981901</v>
      </c>
      <c r="AP74" s="123">
        <f t="shared" si="15"/>
        <v>3810929.8219134933</v>
      </c>
      <c r="AQ74" s="123">
        <f t="shared" si="15"/>
        <v>3950598.6323250583</v>
      </c>
      <c r="AR74" s="123">
        <f t="shared" si="15"/>
        <v>4094326.4287257679</v>
      </c>
      <c r="AS74" s="123">
        <f t="shared" si="15"/>
        <v>4242234.9806952998</v>
      </c>
      <c r="AT74" s="123">
        <f t="shared" si="15"/>
        <v>4394449.7109007174</v>
      </c>
      <c r="AU74" s="123">
        <f t="shared" si="15"/>
        <v>4551099.8046890972</v>
      </c>
      <c r="AV74" s="123">
        <f t="shared" si="15"/>
        <v>4712318.3229679279</v>
      </c>
      <c r="AW74" s="123">
        <f t="shared" si="15"/>
        <v>4878242.3184719253</v>
      </c>
      <c r="AX74" s="123">
        <f t="shared" si="15"/>
        <v>5049012.9555178415</v>
      </c>
      <c r="AY74" s="123">
        <f t="shared" si="15"/>
        <v>5224775.6333519341</v>
      </c>
      <c r="AZ74" s="123">
        <f t="shared" si="15"/>
        <v>5405680.1131978529</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467</v>
      </c>
      <c r="B77" s="121">
        <f t="shared" ref="B77:AZ77" si="18">B70</f>
        <v>0</v>
      </c>
      <c r="C77" s="121">
        <f t="shared" si="18"/>
        <v>-41389.329790111457</v>
      </c>
      <c r="D77" s="121">
        <f t="shared" si="18"/>
        <v>4259.5822614139761</v>
      </c>
      <c r="E77" s="121">
        <f t="shared" si="18"/>
        <v>41172.314928803651</v>
      </c>
      <c r="F77" s="121">
        <f t="shared" si="18"/>
        <v>79028.537167990173</v>
      </c>
      <c r="G77" s="121">
        <f t="shared" si="18"/>
        <v>117859.40193653275</v>
      </c>
      <c r="H77" s="121">
        <f t="shared" si="18"/>
        <v>157689.69808780315</v>
      </c>
      <c r="I77" s="121">
        <f t="shared" si="18"/>
        <v>186147.64144712762</v>
      </c>
      <c r="J77" s="121">
        <f t="shared" si="18"/>
        <v>228070.99138889083</v>
      </c>
      <c r="K77" s="121">
        <f t="shared" si="18"/>
        <v>271088.19392490637</v>
      </c>
      <c r="L77" s="121">
        <f t="shared" si="18"/>
        <v>315232.06463300256</v>
      </c>
      <c r="M77" s="121">
        <f t="shared" si="18"/>
        <v>1044034.792100711</v>
      </c>
      <c r="N77" s="121">
        <f t="shared" si="18"/>
        <v>1111039.3649460813</v>
      </c>
      <c r="O77" s="121">
        <f t="shared" si="18"/>
        <v>1167486.8133003286</v>
      </c>
      <c r="P77" s="121">
        <f t="shared" si="18"/>
        <v>1238239.3533868624</v>
      </c>
      <c r="Q77" s="121">
        <f t="shared" si="18"/>
        <v>1310950.6217719915</v>
      </c>
      <c r="R77" s="121">
        <f t="shared" si="18"/>
        <v>1385679.3803046751</v>
      </c>
      <c r="S77" s="121">
        <f t="shared" si="18"/>
        <v>1462486.1536893386</v>
      </c>
      <c r="T77" s="121">
        <f t="shared" si="18"/>
        <v>1541433.2823715426</v>
      </c>
      <c r="U77" s="121">
        <f t="shared" si="18"/>
        <v>1610181.5632377288</v>
      </c>
      <c r="V77" s="121">
        <f t="shared" si="18"/>
        <v>1693603.9608115584</v>
      </c>
      <c r="W77" s="121">
        <f t="shared" si="18"/>
        <v>2237387.7763709719</v>
      </c>
      <c r="X77" s="121">
        <f t="shared" si="18"/>
        <v>2339298.6645307993</v>
      </c>
      <c r="Y77" s="121">
        <f t="shared" si="18"/>
        <v>2444103.0314314207</v>
      </c>
      <c r="Z77" s="121">
        <f t="shared" si="18"/>
        <v>2551887.6814350621</v>
      </c>
      <c r="AA77" s="121">
        <f t="shared" si="18"/>
        <v>2662742.0230348124</v>
      </c>
      <c r="AB77" s="121">
        <f t="shared" si="18"/>
        <v>2776758.1469785543</v>
      </c>
      <c r="AC77" s="121">
        <f t="shared" si="18"/>
        <v>2894030.9067366105</v>
      </c>
      <c r="AD77" s="121">
        <f t="shared" si="18"/>
        <v>3014658.0013834066</v>
      </c>
      <c r="AE77" s="121">
        <f t="shared" si="18"/>
        <v>3138740.0609656079</v>
      </c>
      <c r="AF77" s="121">
        <f t="shared" si="18"/>
        <v>3266380.7344312742</v>
      </c>
      <c r="AG77" s="121">
        <f t="shared" si="18"/>
        <v>3397686.7801969112</v>
      </c>
      <c r="AH77" s="121">
        <f t="shared" si="18"/>
        <v>3532768.1594315162</v>
      </c>
      <c r="AI77" s="121">
        <f t="shared" si="18"/>
        <v>3671738.1321391603</v>
      </c>
      <c r="AJ77" s="121">
        <f t="shared" si="18"/>
        <v>3814713.3561240323</v>
      </c>
      <c r="AK77" s="121">
        <f t="shared" si="18"/>
        <v>3961813.9889244521</v>
      </c>
      <c r="AL77" s="121">
        <f t="shared" si="18"/>
        <v>4113163.7928048838</v>
      </c>
      <c r="AM77" s="121">
        <f t="shared" si="18"/>
        <v>4268890.2428977285</v>
      </c>
      <c r="AN77" s="121">
        <f t="shared" si="18"/>
        <v>4429124.6385893589</v>
      </c>
      <c r="AO77" s="121">
        <f t="shared" si="18"/>
        <v>4594002.2182477377</v>
      </c>
      <c r="AP77" s="121">
        <f t="shared" si="18"/>
        <v>4763662.2773918668</v>
      </c>
      <c r="AQ77" s="121">
        <f t="shared" si="18"/>
        <v>4938248.290406323</v>
      </c>
      <c r="AR77" s="121">
        <f t="shared" si="18"/>
        <v>5117908.0359072099</v>
      </c>
      <c r="AS77" s="121">
        <f t="shared" si="18"/>
        <v>5302793.7258691248</v>
      </c>
      <c r="AT77" s="121">
        <f t="shared" si="18"/>
        <v>5493062.1386258965</v>
      </c>
      <c r="AU77" s="121">
        <f t="shared" si="18"/>
        <v>5688874.7558613718</v>
      </c>
      <c r="AV77" s="121">
        <f t="shared" si="18"/>
        <v>5890397.9037099099</v>
      </c>
      <c r="AW77" s="121">
        <f t="shared" si="18"/>
        <v>6097802.8980899062</v>
      </c>
      <c r="AX77" s="121">
        <f t="shared" si="18"/>
        <v>6311266.1943973023</v>
      </c>
      <c r="AY77" s="121">
        <f t="shared" si="18"/>
        <v>6530969.5416899174</v>
      </c>
      <c r="AZ77" s="121">
        <f t="shared" si="18"/>
        <v>6757100.1414973158</v>
      </c>
    </row>
    <row r="78" spans="1:52" x14ac:dyDescent="0.25">
      <c r="A78" s="208" t="s">
        <v>258</v>
      </c>
      <c r="B78" s="122">
        <f t="shared" ref="B78:AZ78" si="19">-B69</f>
        <v>0</v>
      </c>
      <c r="C78" s="122">
        <f t="shared" si="19"/>
        <v>496508.8</v>
      </c>
      <c r="D78" s="122">
        <f t="shared" si="19"/>
        <v>496508.8</v>
      </c>
      <c r="E78" s="122">
        <f t="shared" si="19"/>
        <v>496508.8</v>
      </c>
      <c r="F78" s="122">
        <f t="shared" si="19"/>
        <v>496508.8</v>
      </c>
      <c r="G78" s="122">
        <f t="shared" si="19"/>
        <v>496508.8</v>
      </c>
      <c r="H78" s="122">
        <f t="shared" si="19"/>
        <v>496508.8</v>
      </c>
      <c r="I78" s="122">
        <f t="shared" si="19"/>
        <v>496508.8</v>
      </c>
      <c r="J78" s="122">
        <f t="shared" si="19"/>
        <v>496508.8</v>
      </c>
      <c r="K78" s="122">
        <f t="shared" si="19"/>
        <v>496508.8</v>
      </c>
      <c r="L78" s="122">
        <f t="shared" si="19"/>
        <v>496508.8</v>
      </c>
      <c r="M78" s="122">
        <f t="shared" si="19"/>
        <v>496508.8</v>
      </c>
      <c r="N78" s="122">
        <f t="shared" si="19"/>
        <v>496508.8</v>
      </c>
      <c r="O78" s="122">
        <f t="shared" si="19"/>
        <v>496508.8</v>
      </c>
      <c r="P78" s="122">
        <f t="shared" si="19"/>
        <v>496508.8</v>
      </c>
      <c r="Q78" s="122">
        <f t="shared" si="19"/>
        <v>496508.8</v>
      </c>
      <c r="R78" s="122">
        <f t="shared" si="19"/>
        <v>496508.8</v>
      </c>
      <c r="S78" s="122">
        <f t="shared" si="19"/>
        <v>496508.8</v>
      </c>
      <c r="T78" s="122">
        <f t="shared" si="19"/>
        <v>496508.8</v>
      </c>
      <c r="U78" s="122">
        <f t="shared" si="19"/>
        <v>496508.8</v>
      </c>
      <c r="V78" s="122">
        <f t="shared" si="19"/>
        <v>496508.8</v>
      </c>
      <c r="W78" s="122">
        <f t="shared" si="19"/>
        <v>496508.8</v>
      </c>
      <c r="X78" s="122">
        <f t="shared" si="19"/>
        <v>496508.8</v>
      </c>
      <c r="Y78" s="122">
        <f t="shared" si="19"/>
        <v>496508.8</v>
      </c>
      <c r="Z78" s="122">
        <f t="shared" si="19"/>
        <v>496508.8</v>
      </c>
      <c r="AA78" s="122">
        <f t="shared" si="19"/>
        <v>496508.8</v>
      </c>
      <c r="AB78" s="122">
        <f t="shared" si="19"/>
        <v>496508.8</v>
      </c>
      <c r="AC78" s="122">
        <f t="shared" si="19"/>
        <v>496508.8</v>
      </c>
      <c r="AD78" s="122">
        <f t="shared" si="19"/>
        <v>496508.8</v>
      </c>
      <c r="AE78" s="122">
        <f t="shared" si="19"/>
        <v>496508.8</v>
      </c>
      <c r="AF78" s="122">
        <f t="shared" si="19"/>
        <v>496508.8</v>
      </c>
      <c r="AG78" s="122">
        <f t="shared" si="19"/>
        <v>496508.8</v>
      </c>
      <c r="AH78" s="122">
        <f t="shared" si="19"/>
        <v>496508.8</v>
      </c>
      <c r="AI78" s="122">
        <f t="shared" si="19"/>
        <v>496508.8</v>
      </c>
      <c r="AJ78" s="122">
        <f t="shared" si="19"/>
        <v>496508.8</v>
      </c>
      <c r="AK78" s="122">
        <f t="shared" si="19"/>
        <v>496508.8</v>
      </c>
      <c r="AL78" s="122">
        <f t="shared" si="19"/>
        <v>496508.8</v>
      </c>
      <c r="AM78" s="122">
        <f t="shared" si="19"/>
        <v>496508.8</v>
      </c>
      <c r="AN78" s="122">
        <f t="shared" si="19"/>
        <v>496508.8</v>
      </c>
      <c r="AO78" s="122">
        <f t="shared" si="19"/>
        <v>496508.8</v>
      </c>
      <c r="AP78" s="122">
        <f t="shared" si="19"/>
        <v>496508.8</v>
      </c>
      <c r="AQ78" s="122">
        <f t="shared" si="19"/>
        <v>496508.8</v>
      </c>
      <c r="AR78" s="122">
        <f t="shared" si="19"/>
        <v>496508.8</v>
      </c>
      <c r="AS78" s="122">
        <f t="shared" si="19"/>
        <v>496508.8</v>
      </c>
      <c r="AT78" s="122">
        <f t="shared" si="19"/>
        <v>496508.8</v>
      </c>
      <c r="AU78" s="122">
        <f t="shared" si="19"/>
        <v>496508.8</v>
      </c>
      <c r="AV78" s="122">
        <f t="shared" si="19"/>
        <v>496508.8</v>
      </c>
      <c r="AW78" s="122">
        <f t="shared" si="19"/>
        <v>496508.8</v>
      </c>
      <c r="AX78" s="122">
        <f t="shared" si="19"/>
        <v>496508.8</v>
      </c>
      <c r="AY78" s="122">
        <f t="shared" si="19"/>
        <v>496508.8</v>
      </c>
      <c r="AZ78" s="122">
        <f t="shared" si="19"/>
        <v>496508.8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-808.51348002123359</v>
      </c>
      <c r="F80" s="122">
        <f>IF(SUM($B$73:F73)+SUM($A$80:E80)&gt;0,0,SUM($B$73:F73)-SUM($A$80:E80))</f>
        <v>-15805.707433598036</v>
      </c>
      <c r="G80" s="122">
        <f>IF(SUM($B$73:G73)+SUM($A$80:F80)&gt;0,0,SUM($B$73:G73)-SUM($A$80:F80))</f>
        <v>-23571.880387306548</v>
      </c>
      <c r="H80" s="122">
        <f>IF(SUM($B$73:H73)+SUM($A$80:G80)&gt;0,0,SUM($B$73:H73)-SUM($A$80:G80))</f>
        <v>-31537.939617560638</v>
      </c>
      <c r="I80" s="122">
        <f>IF(SUM($B$73:I73)+SUM($A$80:H80)&gt;0,0,SUM($B$73:I73)-SUM($A$80:H80))</f>
        <v>-37229.528289425536</v>
      </c>
      <c r="J80" s="122">
        <f>IF(SUM($B$73:J73)+SUM($A$80:I80)&gt;0,0,SUM($B$73:J73)-SUM($A$80:I80))</f>
        <v>-45614.198277778167</v>
      </c>
      <c r="K80" s="122">
        <f>IF(SUM($B$73:K73)+SUM($A$80:J80)&gt;0,0,SUM($B$73:K73)-SUM($A$80:J80))</f>
        <v>-54217.638784981275</v>
      </c>
      <c r="L80" s="122">
        <f>IF(SUM($B$73:L73)+SUM($A$80:K80)&gt;0,0,SUM($B$73:L73)-SUM($A$80:K80))</f>
        <v>-63046.412926600518</v>
      </c>
      <c r="M80" s="122">
        <f>IF(SUM($B$73:M73)+SUM($A$80:L80)&gt;0,0,SUM($B$73:M73)-SUM($A$80:L80))</f>
        <v>-208806.95842014218</v>
      </c>
      <c r="N80" s="122">
        <f>IF(SUM($B$73:N73)+SUM($A$80:M80)&gt;0,0,SUM($B$73:N73)-SUM($A$80:M80))</f>
        <v>-222207.87298921624</v>
      </c>
      <c r="O80" s="122">
        <f>IF(SUM($B$73:O73)+SUM($A$80:N80)&gt;0,0,SUM($B$73:O73)-SUM($A$80:N80))</f>
        <v>-233497.36266006576</v>
      </c>
      <c r="P80" s="122">
        <f>IF(SUM($B$73:P73)+SUM($A$80:O80)&gt;0,0,SUM($B$73:P73)-SUM($A$80:O80))</f>
        <v>-247647.87067737244</v>
      </c>
      <c r="Q80" s="122">
        <f>IF(SUM($B$73:Q73)+SUM($A$80:P80)&gt;0,0,SUM($B$73:Q73)-SUM($A$80:P80))</f>
        <v>-262190.12435439834</v>
      </c>
      <c r="R80" s="122">
        <f>IF(SUM($B$73:R73)+SUM($A$80:Q80)&gt;0,0,SUM($B$73:R73)-SUM($A$80:Q80))</f>
        <v>-277135.87606093497</v>
      </c>
      <c r="S80" s="122">
        <f>IF(SUM($B$73:S73)+SUM($A$80:R80)&gt;0,0,SUM($B$73:S73)-SUM($A$80:R80))</f>
        <v>-292497.23073786777</v>
      </c>
      <c r="T80" s="122">
        <f>IF(SUM($B$73:T73)+SUM($A$80:S80)&gt;0,0,SUM($B$73:T73)-SUM($A$80:S80))</f>
        <v>-308286.65647430834</v>
      </c>
      <c r="U80" s="122">
        <f>IF(SUM($B$73:U73)+SUM($A$80:T80)&gt;0,0,SUM($B$73:U73)-SUM($A$80:T80))</f>
        <v>-322036.31264754571</v>
      </c>
      <c r="V80" s="122">
        <f>IF(SUM($B$73:V73)+SUM($A$80:U80)&gt;0,0,SUM($B$73:V73)-SUM($A$80:U80))</f>
        <v>-338720.79216231173</v>
      </c>
      <c r="W80" s="122">
        <f>IF(SUM($B$73:W73)+SUM($A$80:V80)&gt;0,0,SUM($B$73:W73)-SUM($A$80:V80))</f>
        <v>-447477.55527419457</v>
      </c>
      <c r="X80" s="122">
        <f>IF(SUM($B$73:X73)+SUM($A$80:W80)&gt;0,0,SUM($B$73:X73)-SUM($A$80:W80))</f>
        <v>-467859.73290615994</v>
      </c>
      <c r="Y80" s="122">
        <f>IF(SUM($B$73:Y73)+SUM($A$80:X80)&gt;0,0,SUM($B$73:Y73)-SUM($A$80:X80))</f>
        <v>-488820.60628628405</v>
      </c>
      <c r="Z80" s="122">
        <f>IF(SUM($B$73:Z73)+SUM($A$80:Y80)&gt;0,0,SUM($B$73:Z73)-SUM($A$80:Y80))</f>
        <v>-510377.53628701251</v>
      </c>
      <c r="AA80" s="122">
        <f>IF(SUM($B$73:AA73)+SUM($A$80:Z80)&gt;0,0,SUM($B$73:AA73)-SUM($A$80:Z80))</f>
        <v>-532548.40460696258</v>
      </c>
      <c r="AB80" s="122">
        <f>IF(SUM($B$73:AB73)+SUM($A$80:AA80)&gt;0,0,SUM($B$73:AB73)-SUM($A$80:AA80))</f>
        <v>-555351.62939571124</v>
      </c>
      <c r="AC80" s="122">
        <f>IF(SUM($B$73:AC73)+SUM($A$80:AB80)&gt;0,0,SUM($B$73:AC73)-SUM($A$80:AB80))</f>
        <v>-578806.18134732172</v>
      </c>
      <c r="AD80" s="122">
        <f>IF(SUM($B$73:AD73)+SUM($A$80:AC80)&gt;0,0,SUM($B$73:AD73)-SUM($A$80:AC80))</f>
        <v>-602931.60027668159</v>
      </c>
      <c r="AE80" s="122">
        <f>IF(SUM($B$73:AE73)+SUM($A$80:AD80)&gt;0,0,SUM($B$73:AE73)-SUM($A$80:AD80))</f>
        <v>-627748.01219312195</v>
      </c>
      <c r="AF80" s="122">
        <f>IF(SUM($B$73:AF73)+SUM($A$80:AE80)&gt;0,0,SUM($B$73:AF73)-SUM($A$80:AE80))</f>
        <v>-653276.14688625466</v>
      </c>
      <c r="AG80" s="122">
        <f>IF(SUM($B$73:AG73)+SUM($A$80:AF80)&gt;0,0,SUM($B$73:AG73)-SUM($A$80:AF80))</f>
        <v>-679537.35603938252</v>
      </c>
      <c r="AH80" s="122">
        <f>IF(SUM($B$73:AH73)+SUM($A$80:AG80)&gt;0,0,SUM($B$73:AH73)-SUM($A$80:AG80))</f>
        <v>-706553.63188630342</v>
      </c>
      <c r="AI80" s="122">
        <f>IF(SUM($B$73:AI73)+SUM($A$80:AH80)&gt;0,0,SUM($B$73:AI73)-SUM($A$80:AH80))</f>
        <v>-734347.62642783299</v>
      </c>
      <c r="AJ80" s="122">
        <f>IF(SUM($B$73:AJ73)+SUM($A$80:AI80)&gt;0,0,SUM($B$73:AJ73)-SUM($A$80:AI80))</f>
        <v>-762942.67122480646</v>
      </c>
      <c r="AK80" s="122">
        <f>IF(SUM($B$73:AK73)+SUM($A$80:AJ80)&gt;0,0,SUM($B$73:AK73)-SUM($A$80:AJ80))</f>
        <v>-792362.79778489098</v>
      </c>
      <c r="AL80" s="122">
        <f>IF(SUM($B$73:AL73)+SUM($A$80:AK80)&gt;0,0,SUM($B$73:AL73)-SUM($A$80:AK80))</f>
        <v>-822632.75856097601</v>
      </c>
      <c r="AM80" s="122">
        <f>IF(SUM($B$73:AM73)+SUM($A$80:AL80)&gt;0,0,SUM($B$73:AM73)-SUM($A$80:AL80))</f>
        <v>-853778.04857954569</v>
      </c>
      <c r="AN80" s="122">
        <f>IF(SUM($B$73:AN73)+SUM($A$80:AM80)&gt;0,0,SUM($B$73:AN73)-SUM($A$80:AM80))</f>
        <v>-885824.92771787196</v>
      </c>
      <c r="AO80" s="122">
        <f>IF(SUM($B$73:AO73)+SUM($A$80:AN80)&gt;0,0,SUM($B$73:AO73)-SUM($A$80:AN80))</f>
        <v>-918800.44364954717</v>
      </c>
      <c r="AP80" s="122">
        <f>IF(SUM($B$73:AP73)+SUM($A$80:AO80)&gt;0,0,SUM($B$73:AP73)-SUM($A$80:AO80))</f>
        <v>-952732.45547837391</v>
      </c>
      <c r="AQ80" s="122">
        <f>IF(SUM($B$73:AQ73)+SUM($A$80:AP80)&gt;0,0,SUM($B$73:AQ73)-SUM($A$80:AP80))</f>
        <v>-987649.65808126517</v>
      </c>
      <c r="AR80" s="122">
        <f>IF(SUM($B$73:AR73)+SUM($A$80:AQ80)&gt;0,0,SUM($B$73:AR73)-SUM($A$80:AQ80))</f>
        <v>-1023581.607181441</v>
      </c>
      <c r="AS80" s="122">
        <f>IF(SUM($B$73:AS73)+SUM($A$80:AR80)&gt;0,0,SUM($B$73:AS73)-SUM($A$80:AR80))</f>
        <v>-1060558.7451738231</v>
      </c>
      <c r="AT80" s="122">
        <f>IF(SUM($B$73:AT73)+SUM($A$80:AS80)&gt;0,0,SUM($B$73:AT73)-SUM($A$80:AS80))</f>
        <v>-1098612.427725181</v>
      </c>
      <c r="AU80" s="122">
        <f>IF(SUM($B$73:AU73)+SUM($A$80:AT80)&gt;0,0,SUM($B$73:AU73)-SUM($A$80:AT80))</f>
        <v>-1137774.9511722736</v>
      </c>
      <c r="AV80" s="122">
        <f>IF(SUM($B$73:AV73)+SUM($A$80:AU80)&gt;0,0,SUM($B$73:AV73)-SUM($A$80:AU80))</f>
        <v>-1178079.5807419829</v>
      </c>
      <c r="AW80" s="122">
        <f>IF(SUM($B$73:AW73)+SUM($A$80:AV80)&gt;0,0,SUM($B$73:AW73)-SUM($A$80:AV80))</f>
        <v>-1219560.5796179809</v>
      </c>
      <c r="AX80" s="122">
        <f>IF(SUM($B$73:AX73)+SUM($A$80:AW80)&gt;0,0,SUM($B$73:AX73)-SUM($A$80:AW80))</f>
        <v>-1262253.2388794608</v>
      </c>
      <c r="AY80" s="122">
        <f>IF(SUM($B$73:AY73)+SUM($A$80:AX80)&gt;0,0,SUM($B$73:AY73)-SUM($A$80:AX80))</f>
        <v>-1306193.9083379842</v>
      </c>
      <c r="AZ80" s="122">
        <f>IF(SUM($B$73:AZ73)+SUM($A$80:AY80)&gt;0,0,SUM($B$73:AZ73)-SUM($A$80:AY80))</f>
        <v>-1351420.0282994621</v>
      </c>
    </row>
    <row r="81" spans="1:52" x14ac:dyDescent="0.25">
      <c r="A81" s="208" t="s">
        <v>255</v>
      </c>
      <c r="B81" s="122">
        <v>5900546.8691999996</v>
      </c>
      <c r="C81" s="122">
        <f>IF(((SUM($B$60:C60)+SUM($B$62:C66))+SUM($B$83:C83))&lt;0,((SUM($B$60:C60)+SUM($B$62:C66))+SUM($B$83:C83))*0.18-SUM($A$81:B81),IF(SUM($B$81:B81)&lt;0,0-SUM($B$81:B81),0))</f>
        <v>-10189878.909586219</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364792.62731412821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48407.771340537933</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-24825440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-18924893.130800001</v>
      </c>
      <c r="C85" s="121">
        <f t="shared" ref="C85:AZ85" si="23">SUM(C77:C84)</f>
        <v>-9734759.43937633</v>
      </c>
      <c r="D85" s="121">
        <f>SUM(D77:D84)</f>
        <v>687249.25862046785</v>
      </c>
      <c r="E85" s="121">
        <f>SUM(E77:E84)</f>
        <v>729014.68226396723</v>
      </c>
      <c r="F85" s="121">
        <f t="shared" si="23"/>
        <v>757704.74312863068</v>
      </c>
      <c r="G85" s="121">
        <f t="shared" si="23"/>
        <v>794775.90317780164</v>
      </c>
      <c r="H85" s="121">
        <f t="shared" si="23"/>
        <v>832826.5059820473</v>
      </c>
      <c r="I85" s="121">
        <f t="shared" si="23"/>
        <v>859732.20305018465</v>
      </c>
      <c r="J85" s="121">
        <f t="shared" si="23"/>
        <v>899833.9985691132</v>
      </c>
      <c r="K85" s="121">
        <f t="shared" si="23"/>
        <v>941007.76963040885</v>
      </c>
      <c r="L85" s="121">
        <f t="shared" si="23"/>
        <v>983285.67550034216</v>
      </c>
      <c r="M85" s="121">
        <f t="shared" si="23"/>
        <v>1696529.2609946972</v>
      </c>
      <c r="N85" s="121">
        <f t="shared" si="23"/>
        <v>1761210.6549591599</v>
      </c>
      <c r="O85" s="121">
        <f t="shared" si="23"/>
        <v>1815546.0669223219</v>
      </c>
      <c r="P85" s="121">
        <f t="shared" si="23"/>
        <v>1883900.4687831248</v>
      </c>
      <c r="Q85" s="121">
        <f t="shared" si="23"/>
        <v>1954174.4243765518</v>
      </c>
      <c r="R85" s="121">
        <f t="shared" si="23"/>
        <v>2026425.5203145822</v>
      </c>
      <c r="S85" s="121">
        <f t="shared" si="23"/>
        <v>1714905.4942920087</v>
      </c>
      <c r="T85" s="121">
        <f t="shared" si="23"/>
        <v>1729655.4258972344</v>
      </c>
      <c r="U85" s="121">
        <f t="shared" si="23"/>
        <v>1784654.0505901831</v>
      </c>
      <c r="V85" s="121">
        <f t="shared" si="23"/>
        <v>1851391.9686492467</v>
      </c>
      <c r="W85" s="121">
        <f t="shared" si="23"/>
        <v>2286419.0210967772</v>
      </c>
      <c r="X85" s="121">
        <f t="shared" si="23"/>
        <v>2367947.7316246391</v>
      </c>
      <c r="Y85" s="121">
        <f t="shared" si="23"/>
        <v>2451791.2251451365</v>
      </c>
      <c r="Z85" s="121">
        <f t="shared" si="23"/>
        <v>2538018.9451480494</v>
      </c>
      <c r="AA85" s="121">
        <f t="shared" si="23"/>
        <v>2626702.4184278497</v>
      </c>
      <c r="AB85" s="121">
        <f t="shared" si="23"/>
        <v>2717915.3175828429</v>
      </c>
      <c r="AC85" s="121">
        <f t="shared" si="23"/>
        <v>2811733.5253892886</v>
      </c>
      <c r="AD85" s="121">
        <f t="shared" si="23"/>
        <v>2908235.2011067248</v>
      </c>
      <c r="AE85" s="121">
        <f t="shared" si="23"/>
        <v>3007500.8487724857</v>
      </c>
      <c r="AF85" s="121">
        <f t="shared" si="23"/>
        <v>3109613.3875450194</v>
      </c>
      <c r="AG85" s="121">
        <f t="shared" si="23"/>
        <v>3214658.2241575285</v>
      </c>
      <c r="AH85" s="121">
        <f t="shared" si="23"/>
        <v>3322723.3275452126</v>
      </c>
      <c r="AI85" s="121">
        <f t="shared" si="23"/>
        <v>3433899.3057113271</v>
      </c>
      <c r="AJ85" s="121">
        <f t="shared" si="23"/>
        <v>3548279.4848992256</v>
      </c>
      <c r="AK85" s="121">
        <f t="shared" si="23"/>
        <v>3665959.9911395609</v>
      </c>
      <c r="AL85" s="121">
        <f t="shared" si="23"/>
        <v>3787039.8342439076</v>
      </c>
      <c r="AM85" s="121">
        <f t="shared" si="23"/>
        <v>3911620.9943181826</v>
      </c>
      <c r="AN85" s="121">
        <f t="shared" si="23"/>
        <v>4039808.5108714867</v>
      </c>
      <c r="AO85" s="121">
        <f t="shared" si="23"/>
        <v>4171710.5745981904</v>
      </c>
      <c r="AP85" s="121">
        <f t="shared" si="23"/>
        <v>4307438.6219134927</v>
      </c>
      <c r="AQ85" s="121">
        <f t="shared" si="23"/>
        <v>4447107.4323250577</v>
      </c>
      <c r="AR85" s="121">
        <f t="shared" si="23"/>
        <v>4590835.2287257686</v>
      </c>
      <c r="AS85" s="121">
        <f t="shared" si="23"/>
        <v>4738743.7806953015</v>
      </c>
      <c r="AT85" s="121">
        <f t="shared" si="23"/>
        <v>4890958.5109007154</v>
      </c>
      <c r="AU85" s="121">
        <f t="shared" si="23"/>
        <v>5047608.604689098</v>
      </c>
      <c r="AV85" s="121">
        <f t="shared" si="23"/>
        <v>5208827.1229679268</v>
      </c>
      <c r="AW85" s="121">
        <f t="shared" si="23"/>
        <v>5374751.1184719251</v>
      </c>
      <c r="AX85" s="121">
        <f t="shared" si="23"/>
        <v>5545521.7555178413</v>
      </c>
      <c r="AY85" s="121">
        <f t="shared" si="23"/>
        <v>5721284.433351933</v>
      </c>
      <c r="AZ85" s="121">
        <f t="shared" si="23"/>
        <v>5902188.9131978536</v>
      </c>
    </row>
    <row r="86" spans="1:52" s="171" customFormat="1" ht="14.25" x14ac:dyDescent="0.25">
      <c r="A86" s="209" t="s">
        <v>468</v>
      </c>
      <c r="B86" s="121">
        <f>SUM($B$85:B85)</f>
        <v>-18924893.130800001</v>
      </c>
      <c r="C86" s="121">
        <f>SUM($B$85:C85)</f>
        <v>-28659652.570176333</v>
      </c>
      <c r="D86" s="121">
        <f>SUM($B$85:D85)</f>
        <v>-27972403.311555866</v>
      </c>
      <c r="E86" s="121">
        <f>SUM($B$85:E85)</f>
        <v>-27243388.6292919</v>
      </c>
      <c r="F86" s="121">
        <f>SUM($B$85:F85)</f>
        <v>-26485683.886163268</v>
      </c>
      <c r="G86" s="121">
        <f>SUM($B$85:G85)</f>
        <v>-25690907.982985467</v>
      </c>
      <c r="H86" s="121">
        <f>SUM($B$85:H85)</f>
        <v>-24858081.477003418</v>
      </c>
      <c r="I86" s="121">
        <f>SUM($B$85:I85)</f>
        <v>-23998349.273953233</v>
      </c>
      <c r="J86" s="121">
        <f>SUM($B$85:J85)</f>
        <v>-23098515.275384121</v>
      </c>
      <c r="K86" s="121">
        <f>SUM($B$85:K85)</f>
        <v>-22157507.505753711</v>
      </c>
      <c r="L86" s="121">
        <f>SUM($B$85:L85)</f>
        <v>-21174221.83025337</v>
      </c>
      <c r="M86" s="121">
        <f>SUM($B$85:M85)</f>
        <v>-19477692.569258671</v>
      </c>
      <c r="N86" s="121">
        <f>SUM($B$85:N85)</f>
        <v>-17716481.91429951</v>
      </c>
      <c r="O86" s="121">
        <f>SUM($B$85:O85)</f>
        <v>-15900935.847377189</v>
      </c>
      <c r="P86" s="121">
        <f>SUM($B$85:P85)</f>
        <v>-14017035.378594063</v>
      </c>
      <c r="Q86" s="121">
        <f>SUM($B$85:Q85)</f>
        <v>-12062860.954217512</v>
      </c>
      <c r="R86" s="121">
        <f>SUM($B$85:R85)</f>
        <v>-10036435.43390293</v>
      </c>
      <c r="S86" s="121">
        <f>SUM($B$85:S85)</f>
        <v>-8321529.9396109218</v>
      </c>
      <c r="T86" s="121">
        <f>SUM($B$85:T85)</f>
        <v>-6591874.5137136877</v>
      </c>
      <c r="U86" s="121">
        <f>SUM($B$85:U85)</f>
        <v>-4807220.4631235041</v>
      </c>
      <c r="V86" s="121">
        <f>SUM($B$85:V85)</f>
        <v>-2955828.4944742573</v>
      </c>
      <c r="W86" s="121">
        <f>SUM($B$85:W85)</f>
        <v>-669409.47337748017</v>
      </c>
      <c r="X86" s="121">
        <f>SUM($B$85:X85)</f>
        <v>1698538.258247159</v>
      </c>
      <c r="Y86" s="121">
        <f>SUM($B$85:Y85)</f>
        <v>4150329.4833922954</v>
      </c>
      <c r="Z86" s="121">
        <f>SUM($B$85:Z85)</f>
        <v>6688348.4285403453</v>
      </c>
      <c r="AA86" s="121">
        <f>SUM($B$85:AA85)</f>
        <v>9315050.8469681945</v>
      </c>
      <c r="AB86" s="121">
        <f>SUM($B$85:AB85)</f>
        <v>12032966.164551038</v>
      </c>
      <c r="AC86" s="121">
        <f>SUM($B$85:AC85)</f>
        <v>14844699.689940326</v>
      </c>
      <c r="AD86" s="121">
        <f>SUM($B$85:AD85)</f>
        <v>17752934.891047049</v>
      </c>
      <c r="AE86" s="121">
        <f>SUM($B$85:AE85)</f>
        <v>20760435.739819534</v>
      </c>
      <c r="AF86" s="121">
        <f>SUM($B$85:AF85)</f>
        <v>23870049.127364554</v>
      </c>
      <c r="AG86" s="121">
        <f>SUM($B$85:AG85)</f>
        <v>27084707.351522081</v>
      </c>
      <c r="AH86" s="121">
        <f>SUM($B$85:AH85)</f>
        <v>30407430.679067291</v>
      </c>
      <c r="AI86" s="121">
        <f>SUM($B$85:AI85)</f>
        <v>33841329.98477862</v>
      </c>
      <c r="AJ86" s="121">
        <f>SUM($B$85:AJ85)</f>
        <v>37389609.469677843</v>
      </c>
      <c r="AK86" s="121">
        <f>SUM($B$85:AK85)</f>
        <v>41055569.460817404</v>
      </c>
      <c r="AL86" s="121">
        <f>SUM($B$85:AL85)</f>
        <v>44842609.295061313</v>
      </c>
      <c r="AM86" s="121">
        <f>SUM($B$85:AM85)</f>
        <v>48754230.289379492</v>
      </c>
      <c r="AN86" s="121">
        <f>SUM($B$85:AN85)</f>
        <v>52794038.800250977</v>
      </c>
      <c r="AO86" s="121">
        <f>SUM($B$85:AO85)</f>
        <v>56965749.37484917</v>
      </c>
      <c r="AP86" s="121">
        <f>SUM($B$85:AP85)</f>
        <v>61273187.996762663</v>
      </c>
      <c r="AQ86" s="121">
        <f>SUM($B$85:AQ85)</f>
        <v>65720295.429087721</v>
      </c>
      <c r="AR86" s="121">
        <f>SUM($B$85:AR85)</f>
        <v>70311130.657813489</v>
      </c>
      <c r="AS86" s="121">
        <f>SUM($B$85:AS85)</f>
        <v>75049874.438508794</v>
      </c>
      <c r="AT86" s="121">
        <f>SUM($B$85:AT85)</f>
        <v>79940832.949409515</v>
      </c>
      <c r="AU86" s="121">
        <f>SUM($B$85:AU85)</f>
        <v>84988441.554098606</v>
      </c>
      <c r="AV86" s="121">
        <f>SUM($B$85:AV85)</f>
        <v>90197268.677066535</v>
      </c>
      <c r="AW86" s="121">
        <f>SUM($B$85:AW85)</f>
        <v>95572019.795538455</v>
      </c>
      <c r="AX86" s="121">
        <f>SUM($B$85:AX85)</f>
        <v>101117541.5510563</v>
      </c>
      <c r="AY86" s="121">
        <f>SUM($B$85:AY85)</f>
        <v>106838825.98440823</v>
      </c>
      <c r="AZ86" s="121">
        <f>SUM($B$85:AZ85)</f>
        <v>112741014.89760609</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469</v>
      </c>
      <c r="B88" s="121">
        <f t="shared" ref="B88:AY88" si="25">B85*B87</f>
        <v>-18924893.130800001</v>
      </c>
      <c r="C88" s="121">
        <f t="shared" si="25"/>
        <v>-8146242.208683121</v>
      </c>
      <c r="D88" s="121">
        <f t="shared" si="25"/>
        <v>481258.5624344587</v>
      </c>
      <c r="E88" s="121">
        <f t="shared" si="25"/>
        <v>427201.29368711734</v>
      </c>
      <c r="F88" s="121">
        <f t="shared" si="25"/>
        <v>371559.51279884117</v>
      </c>
      <c r="G88" s="121">
        <f t="shared" si="25"/>
        <v>326140.82453912037</v>
      </c>
      <c r="H88" s="121">
        <f t="shared" si="25"/>
        <v>285987.53674096474</v>
      </c>
      <c r="I88" s="121">
        <f t="shared" si="25"/>
        <v>247051.70612747726</v>
      </c>
      <c r="J88" s="121">
        <f t="shared" si="25"/>
        <v>216381.01611215738</v>
      </c>
      <c r="K88" s="121">
        <f t="shared" si="25"/>
        <v>189357.30403928307</v>
      </c>
      <c r="L88" s="121">
        <f t="shared" si="25"/>
        <v>165577.24781056092</v>
      </c>
      <c r="M88" s="121">
        <f t="shared" si="25"/>
        <v>239064.1181470062</v>
      </c>
      <c r="N88" s="121">
        <f t="shared" si="25"/>
        <v>207680.8443403469</v>
      </c>
      <c r="O88" s="121">
        <f t="shared" si="25"/>
        <v>179153.17295923331</v>
      </c>
      <c r="P88" s="121">
        <f t="shared" si="25"/>
        <v>155563.34758635957</v>
      </c>
      <c r="Q88" s="121">
        <f t="shared" si="25"/>
        <v>135034.50159495021</v>
      </c>
      <c r="R88" s="121">
        <f t="shared" si="25"/>
        <v>117177.48209526263</v>
      </c>
      <c r="S88" s="121">
        <f t="shared" si="25"/>
        <v>82982.363825913824</v>
      </c>
      <c r="T88" s="121">
        <f t="shared" si="25"/>
        <v>70038.574529017627</v>
      </c>
      <c r="U88" s="121">
        <f t="shared" si="25"/>
        <v>60473.324107065222</v>
      </c>
      <c r="V88" s="121">
        <f t="shared" si="25"/>
        <v>52497.699152279878</v>
      </c>
      <c r="W88" s="121">
        <f t="shared" si="25"/>
        <v>54253.756448957283</v>
      </c>
      <c r="X88" s="121">
        <f t="shared" si="25"/>
        <v>47019.520465133188</v>
      </c>
      <c r="Y88" s="121">
        <f t="shared" si="25"/>
        <v>40740.060054549984</v>
      </c>
      <c r="Z88" s="121">
        <f t="shared" si="25"/>
        <v>35291.09492287592</v>
      </c>
      <c r="AA88" s="121">
        <f t="shared" si="25"/>
        <v>30564.214706607079</v>
      </c>
      <c r="AB88" s="121">
        <f t="shared" si="25"/>
        <v>26464.907711278342</v>
      </c>
      <c r="AC88" s="121">
        <f t="shared" si="25"/>
        <v>22910.824390996659</v>
      </c>
      <c r="AD88" s="121">
        <f t="shared" si="25"/>
        <v>19830.249518979028</v>
      </c>
      <c r="AE88" s="121">
        <f t="shared" si="25"/>
        <v>17160.759516466231</v>
      </c>
      <c r="AF88" s="121">
        <f t="shared" si="25"/>
        <v>14848.043760257326</v>
      </c>
      <c r="AG88" s="121">
        <f t="shared" si="25"/>
        <v>12844.870869001192</v>
      </c>
      <c r="AH88" s="121">
        <f t="shared" si="25"/>
        <v>11110.182973470435</v>
      </c>
      <c r="AI88" s="121">
        <f t="shared" si="25"/>
        <v>9608.3028091095166</v>
      </c>
      <c r="AJ88" s="121">
        <f t="shared" si="25"/>
        <v>8308.2401361960037</v>
      </c>
      <c r="AK88" s="121">
        <f t="shared" si="25"/>
        <v>7183.0855021582911</v>
      </c>
      <c r="AL88" s="121">
        <f t="shared" si="25"/>
        <v>6209.4807214957791</v>
      </c>
      <c r="AM88" s="121">
        <f t="shared" si="25"/>
        <v>5367.1566716451252</v>
      </c>
      <c r="AN88" s="121">
        <f t="shared" si="25"/>
        <v>4638.5300986261636</v>
      </c>
      <c r="AO88" s="121">
        <f t="shared" si="25"/>
        <v>4008.3521049490696</v>
      </c>
      <c r="AP88" s="121">
        <f t="shared" si="25"/>
        <v>3463.40186436674</v>
      </c>
      <c r="AQ88" s="121">
        <f t="shared" si="25"/>
        <v>2992.2198834760161</v>
      </c>
      <c r="AR88" s="121">
        <f t="shared" si="25"/>
        <v>2584.8758182308115</v>
      </c>
      <c r="AS88" s="121">
        <f t="shared" si="25"/>
        <v>2232.7664628470352</v>
      </c>
      <c r="AT88" s="121">
        <f t="shared" si="25"/>
        <v>1928.4400674339261</v>
      </c>
      <c r="AU88" s="121">
        <f t="shared" si="25"/>
        <v>1665.4436164151896</v>
      </c>
      <c r="AV88" s="121">
        <f t="shared" si="25"/>
        <v>1438.1901192063301</v>
      </c>
      <c r="AW88" s="121">
        <f t="shared" si="25"/>
        <v>1241.8433338784223</v>
      </c>
      <c r="AX88" s="121">
        <f t="shared" si="25"/>
        <v>1072.2176692650514</v>
      </c>
      <c r="AY88" s="121">
        <f t="shared" si="25"/>
        <v>925.69129621149114</v>
      </c>
      <c r="AZ88" s="121">
        <f>AZ85*AZ87</f>
        <v>799.13074896426201</v>
      </c>
    </row>
    <row r="89" spans="1:52" s="171" customFormat="1" ht="14.25" x14ac:dyDescent="0.25">
      <c r="A89" s="207" t="s">
        <v>470</v>
      </c>
      <c r="B89" s="121">
        <f>SUM($B$88:B88)</f>
        <v>-18924893.130800001</v>
      </c>
      <c r="C89" s="121">
        <f>SUM($B$88:C88)</f>
        <v>-27071135.339483123</v>
      </c>
      <c r="D89" s="121">
        <f>SUM($B$88:D88)</f>
        <v>-26589876.777048666</v>
      </c>
      <c r="E89" s="121">
        <f>SUM($B$88:E88)</f>
        <v>-26162675.48336155</v>
      </c>
      <c r="F89" s="121">
        <f>SUM($B$88:F88)</f>
        <v>-25791115.970562708</v>
      </c>
      <c r="G89" s="121">
        <f>SUM($B$88:G88)</f>
        <v>-25464975.146023586</v>
      </c>
      <c r="H89" s="121">
        <f>SUM($B$88:H88)</f>
        <v>-25178987.60928262</v>
      </c>
      <c r="I89" s="121">
        <f>SUM($B$88:I88)</f>
        <v>-24931935.903155144</v>
      </c>
      <c r="J89" s="121">
        <f>SUM($B$88:J88)</f>
        <v>-24715554.887042988</v>
      </c>
      <c r="K89" s="121">
        <f>SUM($B$88:K88)</f>
        <v>-24526197.583003704</v>
      </c>
      <c r="L89" s="121">
        <f>SUM($B$88:L88)</f>
        <v>-24360620.335193142</v>
      </c>
      <c r="M89" s="121">
        <f>SUM($B$88:M88)</f>
        <v>-24121556.217046138</v>
      </c>
      <c r="N89" s="121">
        <f>SUM($B$88:N88)</f>
        <v>-23913875.372705791</v>
      </c>
      <c r="O89" s="121">
        <f>SUM($B$88:O88)</f>
        <v>-23734722.199746557</v>
      </c>
      <c r="P89" s="121">
        <f>SUM($B$88:P88)</f>
        <v>-23579158.852160197</v>
      </c>
      <c r="Q89" s="121">
        <f>SUM($B$88:Q88)</f>
        <v>-23444124.350565247</v>
      </c>
      <c r="R89" s="121">
        <f>SUM($B$88:R88)</f>
        <v>-23326946.868469983</v>
      </c>
      <c r="S89" s="121">
        <f>SUM($B$88:S88)</f>
        <v>-23243964.50464407</v>
      </c>
      <c r="T89" s="121">
        <f>SUM($B$88:T88)</f>
        <v>-23173925.930115052</v>
      </c>
      <c r="U89" s="121">
        <f>SUM($B$88:U88)</f>
        <v>-23113452.606007986</v>
      </c>
      <c r="V89" s="121">
        <f>SUM($B$88:V88)</f>
        <v>-23060954.906855706</v>
      </c>
      <c r="W89" s="121">
        <f>SUM($B$88:W88)</f>
        <v>-23006701.150406748</v>
      </c>
      <c r="X89" s="121">
        <f>SUM($B$88:X88)</f>
        <v>-22959681.629941616</v>
      </c>
      <c r="Y89" s="121">
        <f>SUM($B$88:Y88)</f>
        <v>-22918941.569887064</v>
      </c>
      <c r="Z89" s="121">
        <f>SUM($B$88:Z88)</f>
        <v>-22883650.47496419</v>
      </c>
      <c r="AA89" s="121">
        <f>SUM($B$88:AA88)</f>
        <v>-22853086.260257583</v>
      </c>
      <c r="AB89" s="121">
        <f>SUM($B$88:AB88)</f>
        <v>-22826621.352546304</v>
      </c>
      <c r="AC89" s="121">
        <f>SUM($B$88:AC88)</f>
        <v>-22803710.528155308</v>
      </c>
      <c r="AD89" s="121">
        <f>SUM($B$88:AD88)</f>
        <v>-22783880.278636329</v>
      </c>
      <c r="AE89" s="121">
        <f>SUM($B$88:AE88)</f>
        <v>-22766719.519119862</v>
      </c>
      <c r="AF89" s="121">
        <f>SUM($B$88:AF88)</f>
        <v>-22751871.475359604</v>
      </c>
      <c r="AG89" s="121">
        <f>SUM($B$88:AG88)</f>
        <v>-22739026.604490604</v>
      </c>
      <c r="AH89" s="121">
        <f>SUM($B$88:AH88)</f>
        <v>-22727916.421517134</v>
      </c>
      <c r="AI89" s="121">
        <f>SUM($B$88:AI88)</f>
        <v>-22718308.118708026</v>
      </c>
      <c r="AJ89" s="121">
        <f>SUM($B$88:AJ88)</f>
        <v>-22709999.878571831</v>
      </c>
      <c r="AK89" s="121">
        <f>SUM($B$88:AK88)</f>
        <v>-22702816.793069672</v>
      </c>
      <c r="AL89" s="121">
        <f>SUM($B$88:AL88)</f>
        <v>-22696607.312348176</v>
      </c>
      <c r="AM89" s="121">
        <f>SUM($B$88:AM88)</f>
        <v>-22691240.155676529</v>
      </c>
      <c r="AN89" s="121">
        <f>SUM($B$88:AN88)</f>
        <v>-22686601.625577904</v>
      </c>
      <c r="AO89" s="121">
        <f>SUM($B$88:AO88)</f>
        <v>-22682593.273472954</v>
      </c>
      <c r="AP89" s="121">
        <f>SUM($B$88:AP88)</f>
        <v>-22679129.871608585</v>
      </c>
      <c r="AQ89" s="121">
        <f>SUM($B$88:AQ88)</f>
        <v>-22676137.65172511</v>
      </c>
      <c r="AR89" s="121">
        <f>SUM($B$88:AR88)</f>
        <v>-22673552.775906879</v>
      </c>
      <c r="AS89" s="121">
        <f>SUM($B$88:AS88)</f>
        <v>-22671320.009444032</v>
      </c>
      <c r="AT89" s="121">
        <f>SUM($B$88:AT88)</f>
        <v>-22669391.569376599</v>
      </c>
      <c r="AU89" s="121">
        <f>SUM($B$88:AU88)</f>
        <v>-22667726.125760183</v>
      </c>
      <c r="AV89" s="121">
        <f>SUM($B$88:AV88)</f>
        <v>-22666287.935640976</v>
      </c>
      <c r="AW89" s="121">
        <f>SUM($B$88:AW88)</f>
        <v>-22665046.092307098</v>
      </c>
      <c r="AX89" s="121">
        <f>SUM($B$88:AX88)</f>
        <v>-22663973.874637835</v>
      </c>
      <c r="AY89" s="121">
        <f>SUM($B$88:AY88)</f>
        <v>-22663048.183341622</v>
      </c>
      <c r="AZ89" s="121">
        <f>SUM($B$88:AZ88)</f>
        <v>-22662249.052592658</v>
      </c>
    </row>
    <row r="90" spans="1:52" s="171" customFormat="1" ht="14.25" x14ac:dyDescent="0.25">
      <c r="A90" s="207"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4.1939628196789869E-3</v>
      </c>
      <c r="Y90" s="126">
        <f>IF((ISERR(IRR($B$85:Y85))),0,IF(IRR($B$85:Y85)&lt;0,0,IRR($B$85:Y85)))</f>
        <v>9.4886006002308232E-3</v>
      </c>
      <c r="Z90" s="126">
        <f>IF((ISERR(IRR($B$85:Z85))),0,IF(IRR($B$85:Z85)&lt;0,0,IRR($B$85:Z85)))</f>
        <v>1.4199543632311684E-2</v>
      </c>
      <c r="AA90" s="126">
        <f>IF((ISERR(IRR($B$85:AA85))),0,IF(IRR($B$85:AA85)&lt;0,0,IRR($B$85:AA85)))</f>
        <v>1.8412112014624116E-2</v>
      </c>
      <c r="AB90" s="126">
        <f>IF((ISERR(IRR($B$85:AB85))),0,IF(IRR($B$85:AB85)&lt;0,0,IRR($B$85:AB85)))</f>
        <v>2.2195622831774342E-2</v>
      </c>
      <c r="AC90" s="126">
        <f>IF((ISERR(IRR($B$85:AC85))),0,IF(IRR($B$85:AC85)&lt;0,0,IRR($B$85:AC85)))</f>
        <v>2.5607122760533008E-2</v>
      </c>
      <c r="AD90" s="126">
        <f>IF((ISERR(IRR($B$85:AD85))),0,IF(IRR($B$85:AD85)&lt;0,0,IRR($B$85:AD85)))</f>
        <v>2.8694069789792387E-2</v>
      </c>
      <c r="AE90" s="126">
        <f>IF((ISERR(IRR($B$85:AE85))),0,IF(IRR($B$85:AE85)&lt;0,0,IRR($B$85:AE85)))</f>
        <v>3.14963106340993E-2</v>
      </c>
      <c r="AF90" s="126">
        <f>IF((ISERR(IRR($B$85:AF85))),0,IF(IRR($B$85:AF85)&lt;0,0,IRR($B$85:AF85)))</f>
        <v>3.4047570364301061E-2</v>
      </c>
      <c r="AG90" s="126">
        <f>IF((ISERR(IRR($B$85:AG85))),0,IF(IRR($B$85:AG85)&lt;0,0,IRR($B$85:AG85)))</f>
        <v>3.6376594846001975E-2</v>
      </c>
      <c r="AH90" s="126">
        <f>IF((ISERR(IRR($B$85:AH85))),0,IF(IRR($B$85:AH85)&lt;0,0,IRR($B$85:AH85)))</f>
        <v>3.8508040303988356E-2</v>
      </c>
      <c r="AI90" s="126">
        <f>IF((ISERR(IRR($B$85:AI85))),0,IF(IRR($B$85:AI85)&lt;0,0,IRR($B$85:AI85)))</f>
        <v>4.0463175073963242E-2</v>
      </c>
      <c r="AJ90" s="126">
        <f>IF((ISERR(IRR($B$85:AJ85))),0,IF(IRR($B$85:AJ85)&lt;0,0,IRR($B$85:AJ85)))</f>
        <v>4.2260439505377834E-2</v>
      </c>
      <c r="AK90" s="126">
        <f>IF((ISERR(IRR($B$85:AK85))),0,IF(IRR($B$85:AK85)&lt;0,0,IRR($B$85:AK85)))</f>
        <v>4.3915897163047335E-2</v>
      </c>
      <c r="AL90" s="126">
        <f>IF((ISERR(IRR($B$85:AL85))),0,IF(IRR($B$85:AL85)&lt;0,0,IRR($B$85:AL85)))</f>
        <v>4.5443601664366451E-2</v>
      </c>
      <c r="AM90" s="126">
        <f>IF((ISERR(IRR($B$85:AM85))),0,IF(IRR($B$85:AM85)&lt;0,0,IRR($B$85:AM85)))</f>
        <v>4.6855897302075844E-2</v>
      </c>
      <c r="AN90" s="126">
        <f>IF((ISERR(IRR($B$85:AN85))),0,IF(IRR($B$85:AN85)&lt;0,0,IRR($B$85:AN85)))</f>
        <v>4.8163667176642777E-2</v>
      </c>
      <c r="AO90" s="126">
        <f>IF((ISERR(IRR($B$85:AO85))),0,IF(IRR($B$85:AO85)&lt;0,0,IRR($B$85:AO85)))</f>
        <v>4.9376539343599424E-2</v>
      </c>
      <c r="AP90" s="126">
        <f>IF((ISERR(IRR($B$85:AP85))),0,IF(IRR($B$85:AP85)&lt;0,0,IRR($B$85:AP85)))</f>
        <v>5.0503059105923231E-2</v>
      </c>
      <c r="AQ90" s="126">
        <f>IF((ISERR(IRR($B$85:AQ85))),0,IF(IRR($B$85:AQ85)&lt;0,0,IRR($B$85:AQ85)))</f>
        <v>5.1550833805581675E-2</v>
      </c>
      <c r="AR90" s="126">
        <f>IF((ISERR(IRR($B$85:AR85))),0,IF(IRR($B$85:AR85)&lt;0,0,IRR($B$85:AR85)))</f>
        <v>5.252665512487753E-2</v>
      </c>
      <c r="AS90" s="126">
        <f>IF((ISERR(IRR($B$85:AS85))),0,IF(IRR($B$85:AS85)&lt;0,0,IRR($B$85:AS85)))</f>
        <v>5.3436602880981843E-2</v>
      </c>
      <c r="AT90" s="126">
        <f>IF((ISERR(IRR($B$85:AT85))),0,IF(IRR($B$85:AT85)&lt;0,0,IRR($B$85:AT85)))</f>
        <v>5.4286133504049205E-2</v>
      </c>
      <c r="AU90" s="126">
        <f>IF((ISERR(IRR($B$85:AU85))),0,IF(IRR($B$85:AU85)&lt;0,0,IRR($B$85:AU85)))</f>
        <v>5.5080155771714656E-2</v>
      </c>
      <c r="AV90" s="126">
        <f>IF((ISERR(IRR($B$85:AV85))),0,IF(IRR($B$85:AV85)&lt;0,0,IRR($B$85:AV85)))</f>
        <v>5.5823095887876706E-2</v>
      </c>
      <c r="AW90" s="126">
        <f>IF((ISERR(IRR($B$85:AW85))),0,IF(IRR($B$85:AW85)&lt;0,0,IRR($B$85:AW85)))</f>
        <v>5.6518953610162015E-2</v>
      </c>
      <c r="AX90" s="126">
        <f>IF((ISERR(IRR($B$85:AX85))),0,IF(IRR($B$85:AX85)&lt;0,0,IRR($B$85:AX85)))</f>
        <v>5.7171350825010236E-2</v>
      </c>
      <c r="AY90" s="126">
        <f>IF((ISERR(IRR($B$85:AY85))),0,IF(IRR($B$85:AY85)&lt;0,0,IRR($B$85:AY85)))</f>
        <v>5.778357372450893E-2</v>
      </c>
      <c r="AZ90" s="126">
        <f>IF((ISERR(IRR($B$85:AZ85))),0,IF(IRR($B$85:AZ85)&lt;0,0,IRR($B$85:AZ85)))</f>
        <v>5.8358609541705686E-2</v>
      </c>
    </row>
    <row r="91" spans="1:52" s="171" customFormat="1" ht="14.25" x14ac:dyDescent="0.25">
      <c r="A91" s="207"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2039.2826960512841</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473</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3"/>
      <c r="B94" s="403"/>
      <c r="C94" s="403"/>
      <c r="D94" s="403"/>
      <c r="E94" s="403"/>
      <c r="F94" s="403"/>
      <c r="G94" s="403"/>
      <c r="H94" s="403"/>
      <c r="I94" s="403"/>
      <c r="J94" s="403"/>
      <c r="K94" s="403"/>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61" t="s">
        <v>524</v>
      </c>
      <c r="B5" s="361"/>
      <c r="C5" s="361"/>
      <c r="D5" s="361"/>
      <c r="E5" s="361"/>
      <c r="F5" s="361"/>
      <c r="G5" s="361"/>
      <c r="H5" s="361"/>
      <c r="I5" s="361"/>
      <c r="J5" s="361"/>
      <c r="K5" s="361"/>
      <c r="L5" s="36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642</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M_TP3400.PS.0055</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ТП-10/0.4 кВ Ялуторовского РЭС Южного ТПО 2 этап (реконструкия ТП 10/0.4 кВ - 29шт.)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22"/>
    </row>
    <row r="18" spans="1:12" x14ac:dyDescent="0.25">
      <c r="K18" s="219"/>
    </row>
    <row r="19" spans="1:12" ht="15.75" customHeight="1" x14ac:dyDescent="0.25">
      <c r="A19" s="408" t="s">
        <v>416</v>
      </c>
      <c r="B19" s="408"/>
      <c r="C19" s="408"/>
      <c r="D19" s="408"/>
      <c r="E19" s="408"/>
      <c r="F19" s="408"/>
      <c r="G19" s="408"/>
      <c r="H19" s="408"/>
      <c r="I19" s="408"/>
      <c r="J19" s="408"/>
      <c r="K19" s="408"/>
      <c r="L19" s="408"/>
    </row>
    <row r="20" spans="1:12" x14ac:dyDescent="0.25">
      <c r="A20" s="220"/>
      <c r="B20" s="220"/>
      <c r="C20" s="221"/>
      <c r="D20" s="221"/>
      <c r="E20" s="221"/>
      <c r="F20" s="221"/>
      <c r="G20" s="221"/>
      <c r="H20" s="221"/>
      <c r="I20" s="221"/>
      <c r="J20" s="221"/>
      <c r="K20" s="221"/>
      <c r="L20" s="221"/>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2"/>
      <c r="F22" s="223"/>
      <c r="G22" s="417" t="s">
        <v>1</v>
      </c>
      <c r="H22" s="418"/>
      <c r="I22" s="410"/>
      <c r="J22" s="413"/>
      <c r="K22" s="409"/>
      <c r="L22" s="411"/>
    </row>
    <row r="23" spans="1:12" ht="47.25" x14ac:dyDescent="0.25">
      <c r="A23" s="409"/>
      <c r="B23" s="409"/>
      <c r="C23" s="224" t="s">
        <v>216</v>
      </c>
      <c r="D23" s="224" t="s">
        <v>215</v>
      </c>
      <c r="E23" s="224" t="s">
        <v>216</v>
      </c>
      <c r="F23" s="224" t="s">
        <v>215</v>
      </c>
      <c r="G23" s="224" t="s">
        <v>216</v>
      </c>
      <c r="H23" s="224" t="s">
        <v>215</v>
      </c>
      <c r="I23" s="410"/>
      <c r="J23" s="414"/>
      <c r="K23" s="409"/>
      <c r="L23" s="411"/>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452</v>
      </c>
      <c r="D26" s="79" t="s">
        <v>452</v>
      </c>
      <c r="E26" s="226"/>
      <c r="F26" s="226"/>
      <c r="G26" s="79" t="s">
        <v>452</v>
      </c>
      <c r="H26" s="79" t="s">
        <v>452</v>
      </c>
      <c r="I26" s="78"/>
      <c r="J26" s="78"/>
      <c r="K26" s="81"/>
      <c r="L26" s="81"/>
    </row>
    <row r="27" spans="1:12" s="228" customFormat="1" ht="39" customHeight="1" x14ac:dyDescent="0.25">
      <c r="A27" s="224" t="s">
        <v>212</v>
      </c>
      <c r="B27" s="227" t="s">
        <v>359</v>
      </c>
      <c r="C27" s="79" t="s">
        <v>452</v>
      </c>
      <c r="D27" s="79" t="s">
        <v>452</v>
      </c>
      <c r="E27" s="79" t="s">
        <v>452</v>
      </c>
      <c r="F27" s="79" t="s">
        <v>452</v>
      </c>
      <c r="G27" s="79" t="s">
        <v>452</v>
      </c>
      <c r="H27" s="79" t="s">
        <v>452</v>
      </c>
      <c r="I27" s="78"/>
      <c r="J27" s="78"/>
      <c r="K27" s="81"/>
      <c r="L27" s="81"/>
    </row>
    <row r="28" spans="1:12" s="228" customFormat="1" ht="70.5" customHeight="1" x14ac:dyDescent="0.25">
      <c r="A28" s="224" t="s">
        <v>358</v>
      </c>
      <c r="B28" s="227" t="s">
        <v>363</v>
      </c>
      <c r="C28" s="79" t="s">
        <v>452</v>
      </c>
      <c r="D28" s="79" t="s">
        <v>452</v>
      </c>
      <c r="E28" s="79" t="s">
        <v>452</v>
      </c>
      <c r="F28" s="79" t="s">
        <v>452</v>
      </c>
      <c r="G28" s="79" t="s">
        <v>452</v>
      </c>
      <c r="H28" s="79" t="s">
        <v>452</v>
      </c>
      <c r="I28" s="78"/>
      <c r="J28" s="78"/>
      <c r="K28" s="81"/>
      <c r="L28" s="81"/>
    </row>
    <row r="29" spans="1:12" s="228" customFormat="1" ht="54" customHeight="1" x14ac:dyDescent="0.25">
      <c r="A29" s="224" t="s">
        <v>211</v>
      </c>
      <c r="B29" s="227" t="s">
        <v>362</v>
      </c>
      <c r="C29" s="79" t="s">
        <v>452</v>
      </c>
      <c r="D29" s="79" t="s">
        <v>452</v>
      </c>
      <c r="E29" s="79" t="s">
        <v>452</v>
      </c>
      <c r="F29" s="79" t="s">
        <v>452</v>
      </c>
      <c r="G29" s="79" t="s">
        <v>452</v>
      </c>
      <c r="H29" s="79" t="s">
        <v>452</v>
      </c>
      <c r="I29" s="78"/>
      <c r="J29" s="78"/>
      <c r="K29" s="81"/>
      <c r="L29" s="81"/>
    </row>
    <row r="30" spans="1:12" s="228" customFormat="1" ht="57" customHeight="1" x14ac:dyDescent="0.25">
      <c r="A30" s="224" t="s">
        <v>210</v>
      </c>
      <c r="B30" s="227" t="s">
        <v>364</v>
      </c>
      <c r="C30" s="79">
        <f>D31</f>
        <v>46179</v>
      </c>
      <c r="D30" s="79">
        <f>C32</f>
        <v>46269</v>
      </c>
      <c r="E30" s="226"/>
      <c r="F30" s="226"/>
      <c r="G30" s="79">
        <f>H31</f>
        <v>46179</v>
      </c>
      <c r="H30" s="79">
        <f>G32</f>
        <v>46269</v>
      </c>
      <c r="I30" s="78"/>
      <c r="J30" s="78"/>
      <c r="K30" s="81"/>
      <c r="L30" s="81"/>
    </row>
    <row r="31" spans="1:12" s="228" customFormat="1" ht="37.5" customHeight="1" x14ac:dyDescent="0.25">
      <c r="A31" s="224" t="s">
        <v>209</v>
      </c>
      <c r="B31" s="229" t="s">
        <v>360</v>
      </c>
      <c r="C31" s="82">
        <v>46119</v>
      </c>
      <c r="D31" s="82">
        <f>C31+60</f>
        <v>46179</v>
      </c>
      <c r="E31" s="226"/>
      <c r="F31" s="226"/>
      <c r="G31" s="82">
        <v>46119</v>
      </c>
      <c r="H31" s="82">
        <f>G31+60</f>
        <v>46179</v>
      </c>
      <c r="I31" s="230"/>
      <c r="J31" s="78"/>
      <c r="K31" s="81"/>
      <c r="L31" s="81"/>
    </row>
    <row r="32" spans="1:12" s="228" customFormat="1" ht="31.5" x14ac:dyDescent="0.25">
      <c r="A32" s="224" t="s">
        <v>207</v>
      </c>
      <c r="B32" s="229" t="s">
        <v>365</v>
      </c>
      <c r="C32" s="82">
        <f>D31+90</f>
        <v>46269</v>
      </c>
      <c r="D32" s="82">
        <f>C32+10</f>
        <v>46279</v>
      </c>
      <c r="E32" s="226"/>
      <c r="F32" s="226"/>
      <c r="G32" s="82">
        <f>H31+90</f>
        <v>46269</v>
      </c>
      <c r="H32" s="82">
        <f>G32+10</f>
        <v>46279</v>
      </c>
      <c r="I32" s="78"/>
      <c r="J32" s="78"/>
      <c r="K32" s="81"/>
      <c r="L32" s="81"/>
    </row>
    <row r="33" spans="1:12" s="228" customFormat="1" ht="37.5" customHeight="1" x14ac:dyDescent="0.25">
      <c r="A33" s="224" t="s">
        <v>376</v>
      </c>
      <c r="B33" s="229" t="s">
        <v>302</v>
      </c>
      <c r="C33" s="78" t="s">
        <v>452</v>
      </c>
      <c r="D33" s="78" t="s">
        <v>452</v>
      </c>
      <c r="E33" s="78" t="s">
        <v>452</v>
      </c>
      <c r="F33" s="78" t="s">
        <v>452</v>
      </c>
      <c r="G33" s="78" t="s">
        <v>452</v>
      </c>
      <c r="H33" s="78" t="s">
        <v>452</v>
      </c>
      <c r="I33" s="230"/>
      <c r="J33" s="78"/>
      <c r="K33" s="81"/>
      <c r="L33" s="81"/>
    </row>
    <row r="34" spans="1:12" s="228" customFormat="1" ht="47.25" customHeight="1" x14ac:dyDescent="0.25">
      <c r="A34" s="224" t="s">
        <v>377</v>
      </c>
      <c r="B34" s="229" t="s">
        <v>369</v>
      </c>
      <c r="C34" s="78" t="s">
        <v>452</v>
      </c>
      <c r="D34" s="78" t="s">
        <v>452</v>
      </c>
      <c r="E34" s="78" t="s">
        <v>452</v>
      </c>
      <c r="F34" s="78" t="s">
        <v>452</v>
      </c>
      <c r="G34" s="78" t="s">
        <v>452</v>
      </c>
      <c r="H34" s="78" t="s">
        <v>452</v>
      </c>
      <c r="I34" s="78"/>
      <c r="J34" s="78"/>
      <c r="K34" s="231"/>
      <c r="L34" s="81"/>
    </row>
    <row r="35" spans="1:12" s="228" customFormat="1" ht="49.5" customHeight="1" x14ac:dyDescent="0.25">
      <c r="A35" s="224" t="s">
        <v>378</v>
      </c>
      <c r="B35" s="229" t="s">
        <v>208</v>
      </c>
      <c r="C35" s="79">
        <f>D37</f>
        <v>46289</v>
      </c>
      <c r="D35" s="82">
        <f>C35+10</f>
        <v>46299</v>
      </c>
      <c r="E35" s="78"/>
      <c r="F35" s="78"/>
      <c r="G35" s="79">
        <f>H37</f>
        <v>46289</v>
      </c>
      <c r="H35" s="82">
        <f>G35+10</f>
        <v>46299</v>
      </c>
      <c r="I35" s="230"/>
      <c r="J35" s="78"/>
      <c r="K35" s="231"/>
      <c r="L35" s="81"/>
    </row>
    <row r="36" spans="1:12" ht="37.5" customHeight="1" x14ac:dyDescent="0.25">
      <c r="A36" s="224" t="s">
        <v>379</v>
      </c>
      <c r="B36" s="229" t="s">
        <v>361</v>
      </c>
      <c r="C36" s="78" t="s">
        <v>452</v>
      </c>
      <c r="D36" s="78" t="s">
        <v>452</v>
      </c>
      <c r="E36" s="78" t="s">
        <v>452</v>
      </c>
      <c r="F36" s="78" t="s">
        <v>452</v>
      </c>
      <c r="G36" s="78" t="s">
        <v>452</v>
      </c>
      <c r="H36" s="78" t="s">
        <v>452</v>
      </c>
      <c r="I36" s="234"/>
      <c r="J36" s="234"/>
      <c r="K36" s="81"/>
      <c r="L36" s="81"/>
    </row>
    <row r="37" spans="1:12" ht="41.25" customHeight="1" x14ac:dyDescent="0.25">
      <c r="A37" s="224" t="s">
        <v>380</v>
      </c>
      <c r="B37" s="229" t="s">
        <v>206</v>
      </c>
      <c r="C37" s="82">
        <f>D32</f>
        <v>46279</v>
      </c>
      <c r="D37" s="82">
        <f>C37+10</f>
        <v>46289</v>
      </c>
      <c r="E37" s="232"/>
      <c r="F37" s="233"/>
      <c r="G37" s="82">
        <f>H32</f>
        <v>46279</v>
      </c>
      <c r="H37" s="82">
        <f>G37+10</f>
        <v>46289</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46396</v>
      </c>
      <c r="H39" s="77">
        <f>G39+65</f>
        <v>46461</v>
      </c>
      <c r="I39" s="235"/>
      <c r="J39" s="235"/>
      <c r="K39" s="81"/>
      <c r="L39" s="81"/>
    </row>
    <row r="40" spans="1:12" ht="33.75" customHeight="1" x14ac:dyDescent="0.25">
      <c r="A40" s="224" t="s">
        <v>203</v>
      </c>
      <c r="B40" s="229" t="s">
        <v>368</v>
      </c>
      <c r="C40" s="79">
        <f>C39+7</f>
        <v>46403</v>
      </c>
      <c r="D40" s="82">
        <f>C40+90</f>
        <v>46493</v>
      </c>
      <c r="E40" s="81"/>
      <c r="F40" s="81"/>
      <c r="G40" s="79">
        <f>G39+7</f>
        <v>46403</v>
      </c>
      <c r="H40" s="82">
        <f>G40+90</f>
        <v>46493</v>
      </c>
      <c r="I40" s="235"/>
      <c r="J40" s="235"/>
      <c r="K40" s="81"/>
      <c r="L40" s="81"/>
    </row>
    <row r="41" spans="1:12" ht="63" customHeight="1" x14ac:dyDescent="0.25">
      <c r="A41" s="224">
        <v>3</v>
      </c>
      <c r="B41" s="225" t="s">
        <v>447</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46461</v>
      </c>
      <c r="H42" s="82">
        <f>G42+0</f>
        <v>46461</v>
      </c>
      <c r="I42" s="235"/>
      <c r="J42" s="235"/>
      <c r="K42" s="81"/>
      <c r="L42" s="81"/>
    </row>
    <row r="43" spans="1:12" ht="34.5" customHeight="1" x14ac:dyDescent="0.25">
      <c r="A43" s="224" t="s">
        <v>201</v>
      </c>
      <c r="B43" s="229" t="s">
        <v>200</v>
      </c>
      <c r="C43" s="79">
        <f>D40+20</f>
        <v>46513</v>
      </c>
      <c r="D43" s="82">
        <f>C43+45</f>
        <v>46558</v>
      </c>
      <c r="E43" s="81"/>
      <c r="F43" s="81"/>
      <c r="G43" s="79">
        <f>H40+20</f>
        <v>46513</v>
      </c>
      <c r="H43" s="82">
        <f>G43+45</f>
        <v>46558</v>
      </c>
      <c r="I43" s="235"/>
      <c r="J43" s="235"/>
      <c r="K43" s="81"/>
      <c r="L43" s="81"/>
    </row>
    <row r="44" spans="1:12" ht="24.75" customHeight="1" x14ac:dyDescent="0.25">
      <c r="A44" s="224" t="s">
        <v>199</v>
      </c>
      <c r="B44" s="229" t="s">
        <v>198</v>
      </c>
      <c r="C44" s="79">
        <f>D43</f>
        <v>46558</v>
      </c>
      <c r="D44" s="82">
        <f>C44+70</f>
        <v>46628</v>
      </c>
      <c r="E44" s="81"/>
      <c r="F44" s="81"/>
      <c r="G44" s="79">
        <f>H43</f>
        <v>46558</v>
      </c>
      <c r="H44" s="82">
        <f>G44+70</f>
        <v>46628</v>
      </c>
      <c r="I44" s="235"/>
      <c r="J44" s="235"/>
      <c r="K44" s="81"/>
      <c r="L44" s="81"/>
    </row>
    <row r="45" spans="1:12" ht="90.75" customHeight="1" x14ac:dyDescent="0.25">
      <c r="A45" s="224" t="s">
        <v>197</v>
      </c>
      <c r="B45" s="229" t="s">
        <v>372</v>
      </c>
      <c r="C45" s="78" t="s">
        <v>452</v>
      </c>
      <c r="D45" s="78" t="s">
        <v>452</v>
      </c>
      <c r="E45" s="78" t="s">
        <v>452</v>
      </c>
      <c r="F45" s="78" t="s">
        <v>452</v>
      </c>
      <c r="G45" s="78" t="s">
        <v>452</v>
      </c>
      <c r="H45" s="78" t="s">
        <v>452</v>
      </c>
      <c r="I45" s="235"/>
      <c r="J45" s="235"/>
      <c r="K45" s="81"/>
      <c r="L45" s="81"/>
    </row>
    <row r="46" spans="1:12" ht="167.25" customHeight="1" x14ac:dyDescent="0.25">
      <c r="A46" s="224" t="s">
        <v>195</v>
      </c>
      <c r="B46" s="229" t="s">
        <v>370</v>
      </c>
      <c r="C46" s="78" t="s">
        <v>452</v>
      </c>
      <c r="D46" s="78" t="s">
        <v>452</v>
      </c>
      <c r="E46" s="78" t="s">
        <v>452</v>
      </c>
      <c r="F46" s="78" t="s">
        <v>452</v>
      </c>
      <c r="G46" s="78" t="s">
        <v>452</v>
      </c>
      <c r="H46" s="78" t="s">
        <v>452</v>
      </c>
      <c r="I46" s="235"/>
      <c r="J46" s="235"/>
      <c r="K46" s="81"/>
      <c r="L46" s="81"/>
    </row>
    <row r="47" spans="1:12" ht="30.75" customHeight="1" x14ac:dyDescent="0.25">
      <c r="A47" s="224" t="s">
        <v>381</v>
      </c>
      <c r="B47" s="229" t="s">
        <v>196</v>
      </c>
      <c r="C47" s="79">
        <f>D44</f>
        <v>46628</v>
      </c>
      <c r="D47" s="82">
        <f>C47+60</f>
        <v>46688</v>
      </c>
      <c r="E47" s="81"/>
      <c r="F47" s="81"/>
      <c r="G47" s="79">
        <f>H44</f>
        <v>46628</v>
      </c>
      <c r="H47" s="82">
        <f>G47+60</f>
        <v>46688</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C49+70</f>
        <v>46758</v>
      </c>
      <c r="E49" s="81"/>
      <c r="F49" s="81"/>
      <c r="G49" s="82">
        <f>H47</f>
        <v>46688</v>
      </c>
      <c r="H49" s="82">
        <f>G49+10</f>
        <v>46698</v>
      </c>
      <c r="I49" s="235"/>
      <c r="J49" s="235"/>
      <c r="K49" s="81"/>
      <c r="L49" s="81"/>
    </row>
    <row r="50" spans="1:12" ht="86.25" customHeight="1" x14ac:dyDescent="0.25">
      <c r="A50" s="224" t="s">
        <v>191</v>
      </c>
      <c r="B50" s="229" t="s">
        <v>371</v>
      </c>
      <c r="C50" s="79">
        <f>D49</f>
        <v>46758</v>
      </c>
      <c r="D50" s="79">
        <f>C50+50</f>
        <v>46808</v>
      </c>
      <c r="E50" s="81"/>
      <c r="F50" s="81"/>
      <c r="G50" s="79">
        <f>H49</f>
        <v>46698</v>
      </c>
      <c r="H50" s="79">
        <f>G50+10</f>
        <v>46708</v>
      </c>
      <c r="I50" s="235"/>
      <c r="J50" s="235"/>
      <c r="K50" s="81"/>
      <c r="L50" s="81"/>
    </row>
    <row r="51" spans="1:12" ht="77.25" customHeight="1" x14ac:dyDescent="0.25">
      <c r="A51" s="224" t="s">
        <v>189</v>
      </c>
      <c r="B51" s="229" t="s">
        <v>373</v>
      </c>
      <c r="C51" s="82" t="s">
        <v>452</v>
      </c>
      <c r="D51" s="82" t="s">
        <v>452</v>
      </c>
      <c r="E51" s="82" t="s">
        <v>452</v>
      </c>
      <c r="F51" s="82" t="s">
        <v>452</v>
      </c>
      <c r="G51" s="82" t="s">
        <v>452</v>
      </c>
      <c r="H51" s="82" t="s">
        <v>452</v>
      </c>
      <c r="I51" s="235"/>
      <c r="J51" s="235"/>
      <c r="K51" s="81"/>
      <c r="L51" s="81"/>
    </row>
    <row r="52" spans="1:12" ht="71.25" customHeight="1" x14ac:dyDescent="0.25">
      <c r="A52" s="224" t="s">
        <v>187</v>
      </c>
      <c r="B52" s="229" t="s">
        <v>190</v>
      </c>
      <c r="C52" s="79">
        <f>D50</f>
        <v>46808</v>
      </c>
      <c r="D52" s="79">
        <f>C52+29</f>
        <v>46837</v>
      </c>
      <c r="E52" s="81"/>
      <c r="F52" s="81"/>
      <c r="G52" s="79">
        <f>H50</f>
        <v>46708</v>
      </c>
      <c r="H52" s="79">
        <f>G52+29</f>
        <v>46737</v>
      </c>
      <c r="I52" s="235"/>
      <c r="J52" s="235"/>
      <c r="K52" s="81"/>
      <c r="L52" s="81"/>
    </row>
    <row r="53" spans="1:12" ht="48" customHeight="1" x14ac:dyDescent="0.25">
      <c r="A53" s="224" t="s">
        <v>375</v>
      </c>
      <c r="B53" s="236" t="s">
        <v>374</v>
      </c>
      <c r="C53" s="77">
        <f>D52</f>
        <v>46837</v>
      </c>
      <c r="D53" s="77">
        <f>C53+12</f>
        <v>46849</v>
      </c>
      <c r="E53" s="81"/>
      <c r="F53" s="81"/>
      <c r="G53" s="77">
        <f>H52</f>
        <v>46737</v>
      </c>
      <c r="H53" s="77">
        <f>G53+12</f>
        <v>46749</v>
      </c>
      <c r="I53" s="235"/>
      <c r="J53" s="235"/>
      <c r="K53" s="81"/>
      <c r="L53" s="81"/>
    </row>
    <row r="54" spans="1:12" ht="46.5" customHeight="1" x14ac:dyDescent="0.25">
      <c r="A54" s="224" t="s">
        <v>475</v>
      </c>
      <c r="B54" s="229" t="s">
        <v>188</v>
      </c>
      <c r="C54" s="82" t="s">
        <v>452</v>
      </c>
      <c r="D54" s="82" t="s">
        <v>452</v>
      </c>
      <c r="E54" s="82" t="s">
        <v>452</v>
      </c>
      <c r="F54" s="82" t="s">
        <v>452</v>
      </c>
      <c r="G54" s="82" t="s">
        <v>452</v>
      </c>
      <c r="H54" s="82" t="s">
        <v>452</v>
      </c>
      <c r="I54" s="235"/>
      <c r="J54" s="23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L28" sqref="L2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
        <v>524</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642</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M_TP3400.PS.0055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ТП-10/0.4 кВ Ялуторовского РЭС Южного ТПО 2 этап (реконструкия ТП 10/0.4 кВ - 29шт.)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3"/>
      <c r="B16" s="423"/>
      <c r="C16" s="423"/>
      <c r="D16" s="423"/>
      <c r="E16" s="423"/>
      <c r="F16" s="423"/>
      <c r="G16" s="423"/>
      <c r="H16" s="341"/>
      <c r="I16" s="341"/>
      <c r="J16" s="341"/>
      <c r="K16" s="341"/>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7" t="s">
        <v>417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9" t="s">
        <v>186</v>
      </c>
      <c r="B20" s="429" t="s">
        <v>185</v>
      </c>
      <c r="C20" s="428" t="s">
        <v>184</v>
      </c>
      <c r="D20" s="428"/>
      <c r="E20" s="432" t="s">
        <v>183</v>
      </c>
      <c r="F20" s="432"/>
      <c r="G20" s="429" t="s">
        <v>645</v>
      </c>
      <c r="H20" s="424" t="s">
        <v>621</v>
      </c>
      <c r="I20" s="425"/>
      <c r="J20" s="425"/>
      <c r="K20" s="425"/>
      <c r="L20" s="424" t="s">
        <v>627</v>
      </c>
      <c r="M20" s="425"/>
      <c r="N20" s="425"/>
      <c r="O20" s="425"/>
      <c r="P20" s="424" t="s">
        <v>622</v>
      </c>
      <c r="Q20" s="425"/>
      <c r="R20" s="425"/>
      <c r="S20" s="425"/>
      <c r="T20" s="424" t="s">
        <v>623</v>
      </c>
      <c r="U20" s="425"/>
      <c r="V20" s="425"/>
      <c r="W20" s="425"/>
      <c r="X20" s="424" t="s">
        <v>624</v>
      </c>
      <c r="Y20" s="425"/>
      <c r="Z20" s="425"/>
      <c r="AA20" s="425"/>
      <c r="AB20" s="419" t="s">
        <v>182</v>
      </c>
      <c r="AC20" s="420"/>
    </row>
    <row r="21" spans="1:29" ht="99.75" customHeight="1" x14ac:dyDescent="0.25">
      <c r="A21" s="430"/>
      <c r="B21" s="430"/>
      <c r="C21" s="428"/>
      <c r="D21" s="428"/>
      <c r="E21" s="432"/>
      <c r="F21" s="432"/>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1"/>
      <c r="AC21" s="422"/>
    </row>
    <row r="22" spans="1:29" ht="128.25" customHeight="1" x14ac:dyDescent="0.25">
      <c r="A22" s="431"/>
      <c r="B22" s="431"/>
      <c r="C22" s="342" t="s">
        <v>2</v>
      </c>
      <c r="D22" s="342" t="s">
        <v>180</v>
      </c>
      <c r="E22" s="324" t="s">
        <v>628</v>
      </c>
      <c r="F22" s="324" t="s">
        <v>646</v>
      </c>
      <c r="G22" s="431"/>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5" t="s">
        <v>181</v>
      </c>
      <c r="AC22" s="325"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327">
        <v>1</v>
      </c>
      <c r="B24" s="328" t="s">
        <v>179</v>
      </c>
      <c r="C24" s="329">
        <v>29.632656000000004</v>
      </c>
      <c r="D24" s="329">
        <v>29.790527999999995</v>
      </c>
      <c r="E24" s="329">
        <v>29.790527999999995</v>
      </c>
      <c r="F24" s="329">
        <v>29.790527999999995</v>
      </c>
      <c r="G24" s="329">
        <v>0</v>
      </c>
      <c r="H24" s="329">
        <v>0</v>
      </c>
      <c r="I24" s="329"/>
      <c r="J24" s="329">
        <v>0</v>
      </c>
      <c r="K24" s="329"/>
      <c r="L24" s="329">
        <v>0</v>
      </c>
      <c r="M24" s="329"/>
      <c r="N24" s="329">
        <v>0</v>
      </c>
      <c r="O24" s="329"/>
      <c r="P24" s="329">
        <v>0</v>
      </c>
      <c r="Q24" s="329"/>
      <c r="R24" s="329">
        <v>0</v>
      </c>
      <c r="S24" s="329"/>
      <c r="T24" s="329">
        <v>2.7338759999999995</v>
      </c>
      <c r="U24" s="329"/>
      <c r="V24" s="329">
        <v>2.7508319999999999</v>
      </c>
      <c r="W24" s="329"/>
      <c r="X24" s="329">
        <v>26.898780000000002</v>
      </c>
      <c r="Y24" s="329"/>
      <c r="Z24" s="329">
        <v>27.039695999999996</v>
      </c>
      <c r="AA24" s="329"/>
      <c r="AB24" s="329">
        <v>29.632656000000001</v>
      </c>
      <c r="AC24" s="329">
        <v>29.790527999999995</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v>
      </c>
      <c r="M27" s="329"/>
      <c r="N27" s="329">
        <v>0</v>
      </c>
      <c r="O27" s="329"/>
      <c r="P27" s="329">
        <v>0</v>
      </c>
      <c r="Q27" s="329"/>
      <c r="R27" s="329">
        <v>0</v>
      </c>
      <c r="S27" s="329"/>
      <c r="T27" s="329">
        <v>2.2782299999999998</v>
      </c>
      <c r="U27" s="329"/>
      <c r="V27" s="329">
        <v>2.29236</v>
      </c>
      <c r="W27" s="329"/>
      <c r="X27" s="329">
        <v>22.415650000000003</v>
      </c>
      <c r="Y27" s="329"/>
      <c r="Z27" s="329">
        <v>22.533079999999998</v>
      </c>
      <c r="AA27" s="329"/>
      <c r="AB27" s="329">
        <v>24.693880000000004</v>
      </c>
      <c r="AC27" s="329">
        <v>24.825439999999997</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0</v>
      </c>
      <c r="M29" s="329"/>
      <c r="N29" s="329">
        <v>0</v>
      </c>
      <c r="O29" s="329"/>
      <c r="P29" s="329">
        <v>0</v>
      </c>
      <c r="Q29" s="329"/>
      <c r="R29" s="329">
        <v>0</v>
      </c>
      <c r="S29" s="329"/>
      <c r="T29" s="329">
        <v>0.45564599999999977</v>
      </c>
      <c r="U29" s="329"/>
      <c r="V29" s="329">
        <v>0.45847199999999999</v>
      </c>
      <c r="W29" s="329"/>
      <c r="X29" s="329">
        <v>4.4831299999999992</v>
      </c>
      <c r="Y29" s="329"/>
      <c r="Z29" s="329">
        <v>4.5066159999999975</v>
      </c>
      <c r="AA29" s="329"/>
      <c r="AB29" s="329">
        <v>4.9387759999999972</v>
      </c>
      <c r="AC29" s="329">
        <v>4.9650879999999979</v>
      </c>
    </row>
    <row r="30" spans="1:29" ht="47.25" x14ac:dyDescent="0.25">
      <c r="A30" s="327" t="s">
        <v>63</v>
      </c>
      <c r="B30" s="328" t="s">
        <v>169</v>
      </c>
      <c r="C30" s="329">
        <v>24.69388</v>
      </c>
      <c r="D30" s="329">
        <v>24.82544</v>
      </c>
      <c r="E30" s="329">
        <v>24.82544</v>
      </c>
      <c r="F30" s="329">
        <v>24.82544</v>
      </c>
      <c r="G30" s="329">
        <v>0</v>
      </c>
      <c r="H30" s="329">
        <v>0</v>
      </c>
      <c r="I30" s="329"/>
      <c r="J30" s="329">
        <v>0</v>
      </c>
      <c r="K30" s="329"/>
      <c r="L30" s="329">
        <v>0</v>
      </c>
      <c r="M30" s="329"/>
      <c r="N30" s="329">
        <v>0</v>
      </c>
      <c r="O30" s="329"/>
      <c r="P30" s="329">
        <v>0</v>
      </c>
      <c r="Q30" s="329"/>
      <c r="R30" s="329">
        <v>0</v>
      </c>
      <c r="S30" s="329"/>
      <c r="T30" s="329">
        <v>2.2782300000000002</v>
      </c>
      <c r="U30" s="329"/>
      <c r="V30" s="329">
        <v>2.29236</v>
      </c>
      <c r="W30" s="329"/>
      <c r="X30" s="329">
        <v>22.415650000000003</v>
      </c>
      <c r="Y30" s="329"/>
      <c r="Z30" s="329">
        <v>22.533079999999998</v>
      </c>
      <c r="AA30" s="329"/>
      <c r="AB30" s="329">
        <v>24.693880000000004</v>
      </c>
      <c r="AC30" s="329">
        <v>24.825439999999997</v>
      </c>
    </row>
    <row r="31" spans="1:29" x14ac:dyDescent="0.25">
      <c r="A31" s="327" t="s">
        <v>168</v>
      </c>
      <c r="B31" s="331" t="s">
        <v>167</v>
      </c>
      <c r="C31" s="329">
        <v>2.2782300000000002</v>
      </c>
      <c r="D31" s="329">
        <v>2.29236</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4.2205399999999997</v>
      </c>
      <c r="D32" s="329">
        <v>4.2426499999999994</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13.31127</v>
      </c>
      <c r="D33" s="329">
        <v>13.380990000000001</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4.8838400000000002</v>
      </c>
      <c r="D34" s="329">
        <v>4.90944</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484</v>
      </c>
      <c r="C36" s="329"/>
      <c r="D36" s="329"/>
      <c r="E36" s="329"/>
      <c r="F36" s="329"/>
      <c r="G36" s="329">
        <v>0</v>
      </c>
      <c r="H36" s="329">
        <v>0</v>
      </c>
      <c r="I36" s="333" t="s">
        <v>458</v>
      </c>
      <c r="J36" s="329">
        <v>0</v>
      </c>
      <c r="K36" s="333" t="s">
        <v>458</v>
      </c>
      <c r="L36" s="329">
        <v>0</v>
      </c>
      <c r="M36" s="333" t="s">
        <v>458</v>
      </c>
      <c r="N36" s="329">
        <v>0</v>
      </c>
      <c r="O36" s="333" t="s">
        <v>458</v>
      </c>
      <c r="P36" s="329">
        <v>0</v>
      </c>
      <c r="Q36" s="333" t="s">
        <v>458</v>
      </c>
      <c r="R36" s="329">
        <v>0</v>
      </c>
      <c r="S36" s="333" t="s">
        <v>458</v>
      </c>
      <c r="T36" s="329">
        <v>0</v>
      </c>
      <c r="U36" s="333" t="s">
        <v>458</v>
      </c>
      <c r="V36" s="329">
        <v>0</v>
      </c>
      <c r="W36" s="333" t="s">
        <v>458</v>
      </c>
      <c r="X36" s="329">
        <v>0</v>
      </c>
      <c r="Y36" s="333" t="s">
        <v>458</v>
      </c>
      <c r="Z36" s="329">
        <v>0</v>
      </c>
      <c r="AA36" s="333" t="s">
        <v>458</v>
      </c>
      <c r="AB36" s="329">
        <v>0</v>
      </c>
      <c r="AC36" s="329">
        <v>0</v>
      </c>
    </row>
    <row r="37" spans="1:29" ht="31.5" x14ac:dyDescent="0.25">
      <c r="A37" s="330" t="s">
        <v>158</v>
      </c>
      <c r="B37" s="334" t="s">
        <v>482</v>
      </c>
      <c r="C37" s="329"/>
      <c r="D37" s="329"/>
      <c r="E37" s="329"/>
      <c r="F37" s="329"/>
      <c r="G37" s="329">
        <v>0</v>
      </c>
      <c r="H37" s="329">
        <v>0</v>
      </c>
      <c r="I37" s="333" t="s">
        <v>458</v>
      </c>
      <c r="J37" s="329">
        <v>0</v>
      </c>
      <c r="K37" s="333" t="s">
        <v>458</v>
      </c>
      <c r="L37" s="329">
        <v>0</v>
      </c>
      <c r="M37" s="333" t="s">
        <v>458</v>
      </c>
      <c r="N37" s="329">
        <v>0</v>
      </c>
      <c r="O37" s="333" t="s">
        <v>458</v>
      </c>
      <c r="P37" s="329">
        <v>0</v>
      </c>
      <c r="Q37" s="333" t="s">
        <v>458</v>
      </c>
      <c r="R37" s="329">
        <v>0</v>
      </c>
      <c r="S37" s="333" t="s">
        <v>458</v>
      </c>
      <c r="T37" s="329">
        <v>0</v>
      </c>
      <c r="U37" s="333" t="s">
        <v>458</v>
      </c>
      <c r="V37" s="329">
        <v>0</v>
      </c>
      <c r="W37" s="333" t="s">
        <v>458</v>
      </c>
      <c r="X37" s="329">
        <v>0</v>
      </c>
      <c r="Y37" s="333" t="s">
        <v>458</v>
      </c>
      <c r="Z37" s="329">
        <v>0</v>
      </c>
      <c r="AA37" s="333" t="s">
        <v>458</v>
      </c>
      <c r="AB37" s="329">
        <v>0</v>
      </c>
      <c r="AC37" s="329">
        <v>0</v>
      </c>
    </row>
    <row r="38" spans="1:29" x14ac:dyDescent="0.25">
      <c r="A38" s="330" t="s">
        <v>157</v>
      </c>
      <c r="B38" s="334" t="s">
        <v>148</v>
      </c>
      <c r="C38" s="329"/>
      <c r="D38" s="329"/>
      <c r="E38" s="329"/>
      <c r="F38" s="329"/>
      <c r="G38" s="329">
        <v>0</v>
      </c>
      <c r="H38" s="329">
        <v>0</v>
      </c>
      <c r="I38" s="333" t="s">
        <v>458</v>
      </c>
      <c r="J38" s="329">
        <v>0</v>
      </c>
      <c r="K38" s="333" t="s">
        <v>458</v>
      </c>
      <c r="L38" s="329">
        <v>0</v>
      </c>
      <c r="M38" s="333" t="s">
        <v>458</v>
      </c>
      <c r="N38" s="329">
        <v>0</v>
      </c>
      <c r="O38" s="333" t="s">
        <v>458</v>
      </c>
      <c r="P38" s="329">
        <v>0</v>
      </c>
      <c r="Q38" s="333" t="s">
        <v>458</v>
      </c>
      <c r="R38" s="329">
        <v>0</v>
      </c>
      <c r="S38" s="333" t="s">
        <v>458</v>
      </c>
      <c r="T38" s="329">
        <v>0</v>
      </c>
      <c r="U38" s="333" t="s">
        <v>458</v>
      </c>
      <c r="V38" s="329">
        <v>0</v>
      </c>
      <c r="W38" s="333" t="s">
        <v>458</v>
      </c>
      <c r="X38" s="329">
        <v>0</v>
      </c>
      <c r="Y38" s="333" t="s">
        <v>458</v>
      </c>
      <c r="Z38" s="329">
        <v>0</v>
      </c>
      <c r="AA38" s="333" t="s">
        <v>458</v>
      </c>
      <c r="AB38" s="329">
        <v>0</v>
      </c>
      <c r="AC38" s="329">
        <v>0</v>
      </c>
    </row>
    <row r="39" spans="1:29" x14ac:dyDescent="0.25">
      <c r="A39" s="330" t="s">
        <v>156</v>
      </c>
      <c r="B39" s="331" t="s">
        <v>641</v>
      </c>
      <c r="C39" s="329"/>
      <c r="D39" s="329"/>
      <c r="E39" s="329"/>
      <c r="F39" s="329"/>
      <c r="G39" s="329">
        <v>0</v>
      </c>
      <c r="H39" s="329">
        <v>0</v>
      </c>
      <c r="I39" s="333" t="s">
        <v>458</v>
      </c>
      <c r="J39" s="329">
        <v>0</v>
      </c>
      <c r="K39" s="333" t="s">
        <v>458</v>
      </c>
      <c r="L39" s="329">
        <v>0</v>
      </c>
      <c r="M39" s="333" t="s">
        <v>458</v>
      </c>
      <c r="N39" s="329">
        <v>0</v>
      </c>
      <c r="O39" s="333" t="s">
        <v>458</v>
      </c>
      <c r="P39" s="329">
        <v>0</v>
      </c>
      <c r="Q39" s="333" t="s">
        <v>458</v>
      </c>
      <c r="R39" s="329">
        <v>0</v>
      </c>
      <c r="S39" s="333" t="s">
        <v>458</v>
      </c>
      <c r="T39" s="329">
        <v>0</v>
      </c>
      <c r="U39" s="333" t="s">
        <v>458</v>
      </c>
      <c r="V39" s="329">
        <v>0</v>
      </c>
      <c r="W39" s="333" t="s">
        <v>458</v>
      </c>
      <c r="X39" s="329">
        <v>0</v>
      </c>
      <c r="Y39" s="333" t="s">
        <v>458</v>
      </c>
      <c r="Z39" s="329">
        <v>0</v>
      </c>
      <c r="AA39" s="333" t="s">
        <v>458</v>
      </c>
      <c r="AB39" s="329">
        <v>0</v>
      </c>
      <c r="AC39" s="329">
        <v>0</v>
      </c>
    </row>
    <row r="40" spans="1:29" x14ac:dyDescent="0.25">
      <c r="A40" s="330" t="s">
        <v>155</v>
      </c>
      <c r="B40" s="331" t="s">
        <v>485</v>
      </c>
      <c r="C40" s="329"/>
      <c r="D40" s="329"/>
      <c r="E40" s="329"/>
      <c r="F40" s="329"/>
      <c r="G40" s="329">
        <v>0</v>
      </c>
      <c r="H40" s="329">
        <v>0</v>
      </c>
      <c r="I40" s="333" t="s">
        <v>458</v>
      </c>
      <c r="J40" s="329">
        <v>0</v>
      </c>
      <c r="K40" s="333" t="s">
        <v>458</v>
      </c>
      <c r="L40" s="329">
        <v>0</v>
      </c>
      <c r="M40" s="333" t="s">
        <v>458</v>
      </c>
      <c r="N40" s="329">
        <v>0</v>
      </c>
      <c r="O40" s="333" t="s">
        <v>458</v>
      </c>
      <c r="P40" s="329">
        <v>0</v>
      </c>
      <c r="Q40" s="333" t="s">
        <v>458</v>
      </c>
      <c r="R40" s="329">
        <v>0</v>
      </c>
      <c r="S40" s="333" t="s">
        <v>458</v>
      </c>
      <c r="T40" s="329">
        <v>0</v>
      </c>
      <c r="U40" s="333" t="s">
        <v>458</v>
      </c>
      <c r="V40" s="329">
        <v>0</v>
      </c>
      <c r="W40" s="333" t="s">
        <v>458</v>
      </c>
      <c r="X40" s="329">
        <v>0</v>
      </c>
      <c r="Y40" s="333" t="s">
        <v>458</v>
      </c>
      <c r="Z40" s="329">
        <v>0</v>
      </c>
      <c r="AA40" s="333" t="s">
        <v>458</v>
      </c>
      <c r="AB40" s="329">
        <v>0</v>
      </c>
      <c r="AC40" s="329">
        <v>0</v>
      </c>
    </row>
    <row r="41" spans="1:29" x14ac:dyDescent="0.25">
      <c r="A41" s="330" t="s">
        <v>154</v>
      </c>
      <c r="B41" s="331" t="s">
        <v>486</v>
      </c>
      <c r="C41" s="329"/>
      <c r="D41" s="329"/>
      <c r="E41" s="329"/>
      <c r="F41" s="329"/>
      <c r="G41" s="329">
        <v>0</v>
      </c>
      <c r="H41" s="329">
        <v>0</v>
      </c>
      <c r="I41" s="333" t="s">
        <v>458</v>
      </c>
      <c r="J41" s="329">
        <v>0</v>
      </c>
      <c r="K41" s="333" t="s">
        <v>458</v>
      </c>
      <c r="L41" s="329">
        <v>0</v>
      </c>
      <c r="M41" s="333" t="s">
        <v>458</v>
      </c>
      <c r="N41" s="329">
        <v>0</v>
      </c>
      <c r="O41" s="333" t="s">
        <v>458</v>
      </c>
      <c r="P41" s="329">
        <v>0</v>
      </c>
      <c r="Q41" s="333" t="s">
        <v>458</v>
      </c>
      <c r="R41" s="329">
        <v>0</v>
      </c>
      <c r="S41" s="333" t="s">
        <v>458</v>
      </c>
      <c r="T41" s="329">
        <v>0</v>
      </c>
      <c r="U41" s="333" t="s">
        <v>458</v>
      </c>
      <c r="V41" s="329">
        <v>0</v>
      </c>
      <c r="W41" s="333" t="s">
        <v>458</v>
      </c>
      <c r="X41" s="329">
        <v>0</v>
      </c>
      <c r="Y41" s="333" t="s">
        <v>458</v>
      </c>
      <c r="Z41" s="329">
        <v>0</v>
      </c>
      <c r="AA41" s="333" t="s">
        <v>458</v>
      </c>
      <c r="AB41" s="329">
        <v>0</v>
      </c>
      <c r="AC41" s="329">
        <v>0</v>
      </c>
    </row>
    <row r="42" spans="1:29" x14ac:dyDescent="0.25">
      <c r="A42" s="330" t="s">
        <v>153</v>
      </c>
      <c r="B42" s="331" t="s">
        <v>487</v>
      </c>
      <c r="C42" s="329"/>
      <c r="D42" s="329"/>
      <c r="E42" s="329"/>
      <c r="F42" s="329"/>
      <c r="G42" s="329">
        <v>0</v>
      </c>
      <c r="H42" s="329">
        <v>0</v>
      </c>
      <c r="I42" s="333" t="s">
        <v>458</v>
      </c>
      <c r="J42" s="329">
        <v>0</v>
      </c>
      <c r="K42" s="333" t="s">
        <v>458</v>
      </c>
      <c r="L42" s="329">
        <v>0</v>
      </c>
      <c r="M42" s="333" t="s">
        <v>458</v>
      </c>
      <c r="N42" s="329">
        <v>0</v>
      </c>
      <c r="O42" s="333" t="s">
        <v>458</v>
      </c>
      <c r="P42" s="329">
        <v>0</v>
      </c>
      <c r="Q42" s="333" t="s">
        <v>458</v>
      </c>
      <c r="R42" s="329">
        <v>0</v>
      </c>
      <c r="S42" s="333" t="s">
        <v>458</v>
      </c>
      <c r="T42" s="329">
        <v>0</v>
      </c>
      <c r="U42" s="333" t="s">
        <v>458</v>
      </c>
      <c r="V42" s="329">
        <v>0</v>
      </c>
      <c r="W42" s="333" t="s">
        <v>458</v>
      </c>
      <c r="X42" s="329">
        <v>0</v>
      </c>
      <c r="Y42" s="333" t="s">
        <v>458</v>
      </c>
      <c r="Z42" s="329">
        <v>0</v>
      </c>
      <c r="AA42" s="333" t="s">
        <v>458</v>
      </c>
      <c r="AB42" s="329">
        <v>0</v>
      </c>
      <c r="AC42" s="329">
        <v>0</v>
      </c>
    </row>
    <row r="43" spans="1:29" x14ac:dyDescent="0.25">
      <c r="A43" s="330" t="s">
        <v>488</v>
      </c>
      <c r="B43" s="331" t="s">
        <v>489</v>
      </c>
      <c r="C43" s="329"/>
      <c r="D43" s="329"/>
      <c r="E43" s="329"/>
      <c r="F43" s="329"/>
      <c r="G43" s="329">
        <v>0</v>
      </c>
      <c r="H43" s="329">
        <v>0</v>
      </c>
      <c r="I43" s="333" t="s">
        <v>458</v>
      </c>
      <c r="J43" s="329">
        <v>0</v>
      </c>
      <c r="K43" s="333" t="s">
        <v>458</v>
      </c>
      <c r="L43" s="329">
        <v>0</v>
      </c>
      <c r="M43" s="333" t="s">
        <v>458</v>
      </c>
      <c r="N43" s="329">
        <v>0</v>
      </c>
      <c r="O43" s="333" t="s">
        <v>458</v>
      </c>
      <c r="P43" s="329">
        <v>0</v>
      </c>
      <c r="Q43" s="333" t="s">
        <v>458</v>
      </c>
      <c r="R43" s="329">
        <v>0</v>
      </c>
      <c r="S43" s="333" t="s">
        <v>458</v>
      </c>
      <c r="T43" s="329">
        <v>0</v>
      </c>
      <c r="U43" s="333" t="s">
        <v>458</v>
      </c>
      <c r="V43" s="329">
        <v>0</v>
      </c>
      <c r="W43" s="333" t="s">
        <v>458</v>
      </c>
      <c r="X43" s="329">
        <v>0</v>
      </c>
      <c r="Y43" s="333" t="s">
        <v>458</v>
      </c>
      <c r="Z43" s="329">
        <v>0</v>
      </c>
      <c r="AA43" s="333" t="s">
        <v>458</v>
      </c>
      <c r="AB43" s="329">
        <v>0</v>
      </c>
      <c r="AC43" s="329">
        <v>0</v>
      </c>
    </row>
    <row r="44" spans="1:29" x14ac:dyDescent="0.25">
      <c r="A44" s="330" t="s">
        <v>490</v>
      </c>
      <c r="B44" s="331" t="s">
        <v>491</v>
      </c>
      <c r="C44" s="329"/>
      <c r="D44" s="329"/>
      <c r="E44" s="329"/>
      <c r="F44" s="329"/>
      <c r="G44" s="329">
        <v>0</v>
      </c>
      <c r="H44" s="329">
        <v>0</v>
      </c>
      <c r="I44" s="333" t="s">
        <v>458</v>
      </c>
      <c r="J44" s="329">
        <v>0</v>
      </c>
      <c r="K44" s="333" t="s">
        <v>458</v>
      </c>
      <c r="L44" s="329">
        <v>0</v>
      </c>
      <c r="M44" s="333" t="s">
        <v>458</v>
      </c>
      <c r="N44" s="329">
        <v>0</v>
      </c>
      <c r="O44" s="333" t="s">
        <v>458</v>
      </c>
      <c r="P44" s="329">
        <v>0</v>
      </c>
      <c r="Q44" s="333" t="s">
        <v>458</v>
      </c>
      <c r="R44" s="329">
        <v>0</v>
      </c>
      <c r="S44" s="333" t="s">
        <v>458</v>
      </c>
      <c r="T44" s="329">
        <v>0</v>
      </c>
      <c r="U44" s="333" t="s">
        <v>458</v>
      </c>
      <c r="V44" s="329">
        <v>0</v>
      </c>
      <c r="W44" s="333" t="s">
        <v>458</v>
      </c>
      <c r="X44" s="329">
        <v>29</v>
      </c>
      <c r="Y44" s="333">
        <v>4</v>
      </c>
      <c r="Z44" s="329">
        <v>29</v>
      </c>
      <c r="AA44" s="333">
        <v>4</v>
      </c>
      <c r="AB44" s="329">
        <v>29</v>
      </c>
      <c r="AC44" s="329">
        <v>29</v>
      </c>
    </row>
    <row r="45" spans="1:29" x14ac:dyDescent="0.25">
      <c r="A45" s="330" t="s">
        <v>492</v>
      </c>
      <c r="B45" s="331" t="s">
        <v>493</v>
      </c>
      <c r="C45" s="329"/>
      <c r="D45" s="329"/>
      <c r="E45" s="329"/>
      <c r="F45" s="329"/>
      <c r="G45" s="329">
        <v>0</v>
      </c>
      <c r="H45" s="329">
        <v>0</v>
      </c>
      <c r="I45" s="333" t="s">
        <v>458</v>
      </c>
      <c r="J45" s="329">
        <v>0</v>
      </c>
      <c r="K45" s="333" t="s">
        <v>458</v>
      </c>
      <c r="L45" s="329">
        <v>0</v>
      </c>
      <c r="M45" s="333" t="s">
        <v>458</v>
      </c>
      <c r="N45" s="329">
        <v>0</v>
      </c>
      <c r="O45" s="333" t="s">
        <v>458</v>
      </c>
      <c r="P45" s="329">
        <v>0</v>
      </c>
      <c r="Q45" s="333" t="s">
        <v>458</v>
      </c>
      <c r="R45" s="329">
        <v>0</v>
      </c>
      <c r="S45" s="333" t="s">
        <v>458</v>
      </c>
      <c r="T45" s="329">
        <v>0</v>
      </c>
      <c r="U45" s="333" t="s">
        <v>458</v>
      </c>
      <c r="V45" s="329">
        <v>0</v>
      </c>
      <c r="W45" s="333" t="s">
        <v>458</v>
      </c>
      <c r="X45" s="329">
        <v>0</v>
      </c>
      <c r="Y45" s="333" t="s">
        <v>458</v>
      </c>
      <c r="Z45" s="329">
        <v>0</v>
      </c>
      <c r="AA45" s="333" t="s">
        <v>458</v>
      </c>
      <c r="AB45" s="329">
        <v>0</v>
      </c>
      <c r="AC45" s="329">
        <v>0</v>
      </c>
    </row>
    <row r="46" spans="1:29" x14ac:dyDescent="0.25">
      <c r="A46" s="330" t="s">
        <v>494</v>
      </c>
      <c r="B46" s="331" t="s">
        <v>495</v>
      </c>
      <c r="C46" s="329"/>
      <c r="D46" s="329"/>
      <c r="E46" s="329"/>
      <c r="F46" s="329"/>
      <c r="G46" s="329">
        <v>0</v>
      </c>
      <c r="H46" s="329">
        <v>0</v>
      </c>
      <c r="I46" s="333" t="s">
        <v>458</v>
      </c>
      <c r="J46" s="329">
        <v>0</v>
      </c>
      <c r="K46" s="333" t="s">
        <v>458</v>
      </c>
      <c r="L46" s="329">
        <v>0</v>
      </c>
      <c r="M46" s="333" t="s">
        <v>458</v>
      </c>
      <c r="N46" s="329">
        <v>0</v>
      </c>
      <c r="O46" s="333" t="s">
        <v>458</v>
      </c>
      <c r="P46" s="329">
        <v>0</v>
      </c>
      <c r="Q46" s="333" t="s">
        <v>458</v>
      </c>
      <c r="R46" s="329">
        <v>0</v>
      </c>
      <c r="S46" s="333" t="s">
        <v>458</v>
      </c>
      <c r="T46" s="329">
        <v>0</v>
      </c>
      <c r="U46" s="333" t="s">
        <v>458</v>
      </c>
      <c r="V46" s="329">
        <v>0</v>
      </c>
      <c r="W46" s="333" t="s">
        <v>458</v>
      </c>
      <c r="X46" s="329">
        <v>0</v>
      </c>
      <c r="Y46" s="333" t="s">
        <v>458</v>
      </c>
      <c r="Z46" s="329">
        <v>0</v>
      </c>
      <c r="AA46" s="333" t="s">
        <v>458</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484</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ht="31.5" x14ac:dyDescent="0.25">
      <c r="A49" s="330" t="s">
        <v>150</v>
      </c>
      <c r="B49" s="334" t="s">
        <v>482</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ht="35.25" customHeight="1" x14ac:dyDescent="0.25">
      <c r="A51" s="330" t="s">
        <v>147</v>
      </c>
      <c r="B51" s="331" t="s">
        <v>146</v>
      </c>
      <c r="C51" s="329">
        <v>0</v>
      </c>
      <c r="D51" s="329">
        <v>0</v>
      </c>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0</v>
      </c>
    </row>
    <row r="54" spans="1:29" x14ac:dyDescent="0.25">
      <c r="A54" s="330" t="s">
        <v>141</v>
      </c>
      <c r="B54" s="331" t="s">
        <v>485</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x14ac:dyDescent="0.25">
      <c r="A55" s="330" t="s">
        <v>496</v>
      </c>
      <c r="B55" s="331" t="s">
        <v>486</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x14ac:dyDescent="0.25">
      <c r="A56" s="330" t="s">
        <v>497</v>
      </c>
      <c r="B56" s="331" t="s">
        <v>487</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x14ac:dyDescent="0.25">
      <c r="A57" s="330" t="s">
        <v>498</v>
      </c>
      <c r="B57" s="331" t="s">
        <v>489</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ht="36.75" customHeight="1" x14ac:dyDescent="0.25">
      <c r="A58" s="330" t="s">
        <v>499</v>
      </c>
      <c r="B58" s="331" t="s">
        <v>491</v>
      </c>
      <c r="C58" s="329">
        <v>29</v>
      </c>
      <c r="D58" s="329">
        <v>29</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29</v>
      </c>
      <c r="Y58" s="329"/>
      <c r="Z58" s="329">
        <v>29</v>
      </c>
      <c r="AA58" s="329"/>
      <c r="AB58" s="329">
        <v>29</v>
      </c>
      <c r="AC58" s="329">
        <v>29</v>
      </c>
    </row>
    <row r="59" spans="1:29" x14ac:dyDescent="0.25">
      <c r="A59" s="330" t="s">
        <v>500</v>
      </c>
      <c r="B59" s="331" t="s">
        <v>493</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x14ac:dyDescent="0.25">
      <c r="A60" s="330" t="s">
        <v>501</v>
      </c>
      <c r="B60" s="331" t="s">
        <v>495</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24.69388</v>
      </c>
      <c r="D62" s="329">
        <v>24.82544</v>
      </c>
      <c r="E62" s="329"/>
      <c r="F62" s="329"/>
      <c r="G62" s="329">
        <v>0</v>
      </c>
      <c r="H62" s="329">
        <v>0</v>
      </c>
      <c r="I62" s="329"/>
      <c r="J62" s="329">
        <v>0</v>
      </c>
      <c r="K62" s="329"/>
      <c r="L62" s="329">
        <v>0</v>
      </c>
      <c r="M62" s="329"/>
      <c r="N62" s="329">
        <v>0</v>
      </c>
      <c r="O62" s="329"/>
      <c r="P62" s="329">
        <v>0</v>
      </c>
      <c r="Q62" s="329"/>
      <c r="R62" s="329">
        <v>0</v>
      </c>
      <c r="S62" s="329"/>
      <c r="T62" s="329">
        <v>0</v>
      </c>
      <c r="U62" s="329"/>
      <c r="V62" s="329">
        <v>0</v>
      </c>
      <c r="W62" s="329"/>
      <c r="X62" s="329">
        <v>24.69388</v>
      </c>
      <c r="Y62" s="329"/>
      <c r="Z62" s="329">
        <v>24.82544</v>
      </c>
      <c r="AA62" s="329"/>
      <c r="AB62" s="329">
        <v>24.69388</v>
      </c>
      <c r="AC62" s="329">
        <v>24.82544</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0</v>
      </c>
    </row>
    <row r="67" spans="1:29" x14ac:dyDescent="0.25">
      <c r="A67" s="330" t="s">
        <v>133</v>
      </c>
      <c r="B67" s="334" t="s">
        <v>485</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ht="50.25" customHeight="1" x14ac:dyDescent="0.25">
      <c r="A68" s="330" t="s">
        <v>502</v>
      </c>
      <c r="B68" s="334" t="s">
        <v>486</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x14ac:dyDescent="0.25">
      <c r="A69" s="330" t="s">
        <v>503</v>
      </c>
      <c r="B69" s="334" t="s">
        <v>487</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ht="36.75" customHeight="1" x14ac:dyDescent="0.25">
      <c r="A70" s="330" t="s">
        <v>504</v>
      </c>
      <c r="B70" s="334" t="s">
        <v>489</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x14ac:dyDescent="0.25">
      <c r="A71" s="330" t="s">
        <v>505</v>
      </c>
      <c r="B71" s="334" t="s">
        <v>491</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29</v>
      </c>
      <c r="Y71" s="329"/>
      <c r="Z71" s="329">
        <v>29</v>
      </c>
      <c r="AA71" s="329"/>
      <c r="AB71" s="329">
        <v>29</v>
      </c>
      <c r="AC71" s="329">
        <v>29</v>
      </c>
    </row>
    <row r="72" spans="1:29" ht="51" customHeight="1" x14ac:dyDescent="0.25">
      <c r="A72" s="330" t="s">
        <v>506</v>
      </c>
      <c r="B72" s="334" t="s">
        <v>493</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ht="32.25" customHeight="1" x14ac:dyDescent="0.25">
      <c r="A73" s="330" t="s">
        <v>507</v>
      </c>
      <c r="B73" s="334" t="s">
        <v>495</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484</v>
      </c>
      <c r="C76" s="336"/>
      <c r="D76" s="337"/>
      <c r="E76" s="338"/>
      <c r="F76" s="338"/>
      <c r="G76" s="329">
        <v>0</v>
      </c>
      <c r="H76" s="329">
        <v>0</v>
      </c>
      <c r="I76" s="329"/>
      <c r="J76" s="329">
        <v>0</v>
      </c>
      <c r="K76" s="329"/>
      <c r="L76" s="329">
        <v>0</v>
      </c>
      <c r="M76" s="338"/>
      <c r="N76" s="329">
        <v>0</v>
      </c>
      <c r="O76" s="337"/>
      <c r="P76" s="329">
        <v>0</v>
      </c>
      <c r="Q76" s="337"/>
      <c r="R76" s="329">
        <v>0</v>
      </c>
      <c r="S76" s="337"/>
      <c r="T76" s="329">
        <v>0</v>
      </c>
      <c r="U76" s="337"/>
      <c r="V76" s="329">
        <v>0</v>
      </c>
      <c r="W76" s="337"/>
      <c r="X76" s="329">
        <v>0</v>
      </c>
      <c r="Y76" s="337"/>
      <c r="Z76" s="329">
        <v>0</v>
      </c>
      <c r="AA76" s="337"/>
      <c r="AB76" s="329">
        <v>0</v>
      </c>
      <c r="AC76" s="337">
        <v>0</v>
      </c>
    </row>
    <row r="77" spans="1:29" ht="18.75" customHeight="1" x14ac:dyDescent="0.25">
      <c r="A77" s="330" t="s">
        <v>223</v>
      </c>
      <c r="B77" s="334" t="s">
        <v>482</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x14ac:dyDescent="0.25">
      <c r="A79" s="330" t="s">
        <v>225</v>
      </c>
      <c r="B79" s="331" t="s">
        <v>483</v>
      </c>
      <c r="C79" s="329"/>
      <c r="D79" s="329"/>
      <c r="E79" s="329"/>
      <c r="F79" s="329"/>
      <c r="G79" s="329">
        <v>0</v>
      </c>
      <c r="H79" s="329">
        <v>0</v>
      </c>
      <c r="I79" s="329"/>
      <c r="J79" s="329">
        <v>0</v>
      </c>
      <c r="K79" s="329"/>
      <c r="L79" s="329">
        <v>0</v>
      </c>
      <c r="M79" s="329"/>
      <c r="N79" s="329">
        <v>0</v>
      </c>
      <c r="O79" s="329"/>
      <c r="P79" s="329">
        <v>0</v>
      </c>
      <c r="Q79" s="329"/>
      <c r="R79" s="329">
        <v>0</v>
      </c>
      <c r="S79" s="329"/>
      <c r="T79" s="329">
        <v>0</v>
      </c>
      <c r="U79" s="329"/>
      <c r="V79" s="329">
        <v>0</v>
      </c>
      <c r="W79" s="329"/>
      <c r="X79" s="329">
        <v>0</v>
      </c>
      <c r="Y79" s="329"/>
      <c r="Z79" s="329">
        <v>0</v>
      </c>
      <c r="AA79" s="329"/>
      <c r="AB79" s="329">
        <v>0</v>
      </c>
      <c r="AC79" s="329">
        <v>0</v>
      </c>
    </row>
    <row r="80" spans="1:29" x14ac:dyDescent="0.25">
      <c r="A80" s="330" t="s">
        <v>226</v>
      </c>
      <c r="B80" s="331" t="s">
        <v>485</v>
      </c>
      <c r="C80" s="336"/>
      <c r="D80" s="337"/>
      <c r="E80" s="338"/>
      <c r="F80" s="338"/>
      <c r="G80" s="329">
        <v>0</v>
      </c>
      <c r="H80" s="329">
        <v>0</v>
      </c>
      <c r="I80" s="329"/>
      <c r="J80" s="329">
        <v>0</v>
      </c>
      <c r="K80" s="329"/>
      <c r="L80" s="329">
        <v>0</v>
      </c>
      <c r="M80" s="338"/>
      <c r="N80" s="329">
        <v>0</v>
      </c>
      <c r="O80" s="337"/>
      <c r="P80" s="329">
        <v>0</v>
      </c>
      <c r="Q80" s="337"/>
      <c r="R80" s="329">
        <v>0</v>
      </c>
      <c r="S80" s="337"/>
      <c r="T80" s="329">
        <v>0</v>
      </c>
      <c r="U80" s="337"/>
      <c r="V80" s="329">
        <v>0</v>
      </c>
      <c r="W80" s="337"/>
      <c r="X80" s="329">
        <v>0</v>
      </c>
      <c r="Y80" s="337"/>
      <c r="Z80" s="329">
        <v>0</v>
      </c>
      <c r="AA80" s="337"/>
      <c r="AB80" s="329">
        <v>0</v>
      </c>
      <c r="AC80" s="337">
        <v>0</v>
      </c>
    </row>
    <row r="81" spans="1:29" x14ac:dyDescent="0.25">
      <c r="A81" s="330" t="s">
        <v>508</v>
      </c>
      <c r="B81" s="331" t="s">
        <v>486</v>
      </c>
      <c r="C81" s="336"/>
      <c r="D81" s="337"/>
      <c r="E81" s="338"/>
      <c r="F81" s="338"/>
      <c r="G81" s="329">
        <v>0</v>
      </c>
      <c r="H81" s="329">
        <v>0</v>
      </c>
      <c r="I81" s="329"/>
      <c r="J81" s="329">
        <v>0</v>
      </c>
      <c r="K81" s="329"/>
      <c r="L81" s="329">
        <v>0</v>
      </c>
      <c r="M81" s="338"/>
      <c r="N81" s="329">
        <v>0</v>
      </c>
      <c r="O81" s="337"/>
      <c r="P81" s="329">
        <v>0</v>
      </c>
      <c r="Q81" s="337"/>
      <c r="R81" s="329">
        <v>0</v>
      </c>
      <c r="S81" s="337"/>
      <c r="T81" s="329">
        <v>0</v>
      </c>
      <c r="U81" s="337"/>
      <c r="V81" s="329">
        <v>0</v>
      </c>
      <c r="W81" s="337"/>
      <c r="X81" s="329">
        <v>0</v>
      </c>
      <c r="Y81" s="337"/>
      <c r="Z81" s="329">
        <v>0</v>
      </c>
      <c r="AA81" s="337"/>
      <c r="AB81" s="329">
        <v>0</v>
      </c>
      <c r="AC81" s="337">
        <v>0</v>
      </c>
    </row>
    <row r="82" spans="1:29" x14ac:dyDescent="0.25">
      <c r="A82" s="330" t="s">
        <v>509</v>
      </c>
      <c r="B82" s="331" t="s">
        <v>487</v>
      </c>
      <c r="C82" s="336"/>
      <c r="D82" s="337"/>
      <c r="E82" s="338"/>
      <c r="F82" s="338"/>
      <c r="G82" s="329">
        <v>0</v>
      </c>
      <c r="H82" s="329">
        <v>0</v>
      </c>
      <c r="I82" s="329"/>
      <c r="J82" s="329">
        <v>0</v>
      </c>
      <c r="K82" s="329"/>
      <c r="L82" s="329">
        <v>0</v>
      </c>
      <c r="M82" s="338"/>
      <c r="N82" s="329">
        <v>0</v>
      </c>
      <c r="O82" s="337"/>
      <c r="P82" s="329">
        <v>0</v>
      </c>
      <c r="Q82" s="337"/>
      <c r="R82" s="329">
        <v>0</v>
      </c>
      <c r="S82" s="337"/>
      <c r="T82" s="329">
        <v>0</v>
      </c>
      <c r="U82" s="337"/>
      <c r="V82" s="329">
        <v>0</v>
      </c>
      <c r="W82" s="337"/>
      <c r="X82" s="329">
        <v>0</v>
      </c>
      <c r="Y82" s="337"/>
      <c r="Z82" s="329">
        <v>0</v>
      </c>
      <c r="AA82" s="337"/>
      <c r="AB82" s="329">
        <v>0</v>
      </c>
      <c r="AC82" s="337">
        <v>0</v>
      </c>
    </row>
    <row r="83" spans="1:29" x14ac:dyDescent="0.25">
      <c r="A83" s="330" t="s">
        <v>510</v>
      </c>
      <c r="B83" s="331" t="s">
        <v>489</v>
      </c>
      <c r="C83" s="336"/>
      <c r="D83" s="337"/>
      <c r="E83" s="338"/>
      <c r="F83" s="338"/>
      <c r="G83" s="329">
        <v>0</v>
      </c>
      <c r="H83" s="329">
        <v>0</v>
      </c>
      <c r="I83" s="329"/>
      <c r="J83" s="329">
        <v>0</v>
      </c>
      <c r="K83" s="329"/>
      <c r="L83" s="329">
        <v>0</v>
      </c>
      <c r="M83" s="338"/>
      <c r="N83" s="329">
        <v>0</v>
      </c>
      <c r="O83" s="337"/>
      <c r="P83" s="329">
        <v>0</v>
      </c>
      <c r="Q83" s="337"/>
      <c r="R83" s="329">
        <v>0</v>
      </c>
      <c r="S83" s="337"/>
      <c r="T83" s="329">
        <v>0</v>
      </c>
      <c r="U83" s="337"/>
      <c r="V83" s="329">
        <v>0</v>
      </c>
      <c r="W83" s="337"/>
      <c r="X83" s="329">
        <v>0</v>
      </c>
      <c r="Y83" s="337"/>
      <c r="Z83" s="329">
        <v>0</v>
      </c>
      <c r="AA83" s="337"/>
      <c r="AB83" s="329">
        <v>0</v>
      </c>
      <c r="AC83" s="337">
        <v>0</v>
      </c>
    </row>
    <row r="84" spans="1:29" x14ac:dyDescent="0.25">
      <c r="A84" s="330" t="s">
        <v>511</v>
      </c>
      <c r="B84" s="331" t="s">
        <v>491</v>
      </c>
      <c r="C84" s="336"/>
      <c r="D84" s="337"/>
      <c r="E84" s="338"/>
      <c r="F84" s="338"/>
      <c r="G84" s="329">
        <v>0</v>
      </c>
      <c r="H84" s="329">
        <v>0</v>
      </c>
      <c r="I84" s="329"/>
      <c r="J84" s="329">
        <v>0</v>
      </c>
      <c r="K84" s="329"/>
      <c r="L84" s="329">
        <v>0</v>
      </c>
      <c r="M84" s="338"/>
      <c r="N84" s="329">
        <v>0</v>
      </c>
      <c r="O84" s="337"/>
      <c r="P84" s="329">
        <v>0</v>
      </c>
      <c r="Q84" s="337"/>
      <c r="R84" s="329">
        <v>0</v>
      </c>
      <c r="S84" s="337"/>
      <c r="T84" s="329">
        <v>0</v>
      </c>
      <c r="U84" s="337"/>
      <c r="V84" s="329">
        <v>0</v>
      </c>
      <c r="W84" s="337"/>
      <c r="X84" s="329">
        <v>29</v>
      </c>
      <c r="Y84" s="337"/>
      <c r="Z84" s="329">
        <v>29</v>
      </c>
      <c r="AA84" s="337"/>
      <c r="AB84" s="329">
        <v>29</v>
      </c>
      <c r="AC84" s="337">
        <v>29</v>
      </c>
    </row>
    <row r="85" spans="1:29" x14ac:dyDescent="0.25">
      <c r="A85" s="330" t="s">
        <v>512</v>
      </c>
      <c r="B85" s="331" t="s">
        <v>493</v>
      </c>
      <c r="C85" s="336"/>
      <c r="D85" s="337"/>
      <c r="E85" s="338"/>
      <c r="F85" s="338"/>
      <c r="G85" s="329">
        <v>0</v>
      </c>
      <c r="H85" s="329">
        <v>0</v>
      </c>
      <c r="I85" s="329"/>
      <c r="J85" s="329">
        <v>0</v>
      </c>
      <c r="K85" s="329"/>
      <c r="L85" s="329">
        <v>0</v>
      </c>
      <c r="M85" s="338"/>
      <c r="N85" s="329">
        <v>0</v>
      </c>
      <c r="O85" s="337"/>
      <c r="P85" s="329">
        <v>0</v>
      </c>
      <c r="Q85" s="337"/>
      <c r="R85" s="329">
        <v>0</v>
      </c>
      <c r="S85" s="337"/>
      <c r="T85" s="329">
        <v>0</v>
      </c>
      <c r="U85" s="337"/>
      <c r="V85" s="329">
        <v>0</v>
      </c>
      <c r="W85" s="337"/>
      <c r="X85" s="329">
        <v>0</v>
      </c>
      <c r="Y85" s="337"/>
      <c r="Z85" s="329">
        <v>0</v>
      </c>
      <c r="AA85" s="337"/>
      <c r="AB85" s="329">
        <v>0</v>
      </c>
      <c r="AC85" s="337">
        <v>0</v>
      </c>
    </row>
    <row r="86" spans="1:29" x14ac:dyDescent="0.25">
      <c r="A86" s="330" t="s">
        <v>513</v>
      </c>
      <c r="B86" s="331" t="s">
        <v>495</v>
      </c>
      <c r="C86" s="339"/>
      <c r="D86" s="337"/>
      <c r="E86" s="338"/>
      <c r="F86" s="338"/>
      <c r="G86" s="329">
        <v>0</v>
      </c>
      <c r="H86" s="329">
        <v>0</v>
      </c>
      <c r="I86" s="329"/>
      <c r="J86" s="329">
        <v>0</v>
      </c>
      <c r="K86" s="329"/>
      <c r="L86" s="329">
        <v>0</v>
      </c>
      <c r="M86" s="338"/>
      <c r="N86" s="329">
        <v>0</v>
      </c>
      <c r="O86" s="337"/>
      <c r="P86" s="329">
        <v>0</v>
      </c>
      <c r="Q86" s="337"/>
      <c r="R86" s="329">
        <v>0</v>
      </c>
      <c r="S86" s="337"/>
      <c r="T86" s="329">
        <v>0</v>
      </c>
      <c r="U86" s="337"/>
      <c r="V86" s="329">
        <v>0</v>
      </c>
      <c r="W86" s="337"/>
      <c r="X86" s="329">
        <v>0</v>
      </c>
      <c r="Y86" s="337"/>
      <c r="Z86" s="329">
        <v>0</v>
      </c>
      <c r="AA86" s="337"/>
      <c r="AB86" s="329">
        <v>0</v>
      </c>
      <c r="AC86" s="33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 ref="A4:AC4"/>
    <mergeCell ref="A6:AC6"/>
    <mergeCell ref="A8:AC8"/>
    <mergeCell ref="A9:AC9"/>
    <mergeCell ref="A11:AC11"/>
    <mergeCell ref="AB20:AC21"/>
    <mergeCell ref="A16:G16"/>
    <mergeCell ref="P20:S20"/>
    <mergeCell ref="T20:W20"/>
    <mergeCell ref="A14:AC14"/>
    <mergeCell ref="A15:AC15"/>
    <mergeCell ref="A18:AC18"/>
    <mergeCell ref="H20:K20"/>
    <mergeCell ref="L20:O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M_TP3400.PS.0055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ТП-10/0.4 кВ Ялуторовского РЭС Южного ТПО 2 этап (реконструкия ТП 10/0.4 кВ - 29шт.)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18" customFormat="1" ht="15.75" thickBot="1" x14ac:dyDescent="0.3">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40" t="s">
        <v>24</v>
      </c>
      <c r="C22" s="438" t="s">
        <v>51</v>
      </c>
      <c r="D22" s="438" t="s">
        <v>50</v>
      </c>
      <c r="E22" s="442" t="s">
        <v>441</v>
      </c>
      <c r="F22" s="443"/>
      <c r="G22" s="443"/>
      <c r="H22" s="443"/>
      <c r="I22" s="443"/>
      <c r="J22" s="443"/>
      <c r="K22" s="443"/>
      <c r="L22" s="444"/>
      <c r="M22" s="438" t="s">
        <v>49</v>
      </c>
      <c r="N22" s="438" t="s">
        <v>48</v>
      </c>
      <c r="O22" s="438" t="s">
        <v>47</v>
      </c>
      <c r="P22" s="445" t="s">
        <v>235</v>
      </c>
      <c r="Q22" s="445" t="s">
        <v>46</v>
      </c>
      <c r="R22" s="445" t="s">
        <v>45</v>
      </c>
      <c r="S22" s="445" t="s">
        <v>44</v>
      </c>
      <c r="T22" s="445"/>
      <c r="U22" s="448" t="s">
        <v>43</v>
      </c>
      <c r="V22" s="448" t="s">
        <v>42</v>
      </c>
      <c r="W22" s="445" t="s">
        <v>41</v>
      </c>
      <c r="X22" s="445" t="s">
        <v>40</v>
      </c>
      <c r="Y22" s="445" t="s">
        <v>39</v>
      </c>
      <c r="Z22" s="46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18" customFormat="1" ht="64.5" customHeight="1" x14ac:dyDescent="0.25">
      <c r="A23" s="437"/>
      <c r="B23" s="441"/>
      <c r="C23" s="439"/>
      <c r="D23" s="439"/>
      <c r="E23" s="450" t="s">
        <v>23</v>
      </c>
      <c r="F23" s="457" t="s">
        <v>131</v>
      </c>
      <c r="G23" s="457" t="s">
        <v>130</v>
      </c>
      <c r="H23" s="457" t="s">
        <v>129</v>
      </c>
      <c r="I23" s="461" t="s">
        <v>353</v>
      </c>
      <c r="J23" s="461" t="s">
        <v>354</v>
      </c>
      <c r="K23" s="461" t="s">
        <v>355</v>
      </c>
      <c r="L23" s="457" t="s">
        <v>80</v>
      </c>
      <c r="M23" s="439"/>
      <c r="N23" s="439"/>
      <c r="O23" s="439"/>
      <c r="P23" s="446"/>
      <c r="Q23" s="446"/>
      <c r="R23" s="446"/>
      <c r="S23" s="459" t="s">
        <v>2</v>
      </c>
      <c r="T23" s="459" t="s">
        <v>11</v>
      </c>
      <c r="U23" s="449"/>
      <c r="V23" s="449"/>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51" t="s">
        <v>11</v>
      </c>
      <c r="AR23" s="446"/>
      <c r="AS23" s="446"/>
      <c r="AT23" s="446"/>
      <c r="AU23" s="446"/>
      <c r="AV23" s="454"/>
    </row>
    <row r="24" spans="1:48" s="18" customFormat="1" ht="96.75" customHeight="1" x14ac:dyDescent="0.25">
      <c r="A24" s="437"/>
      <c r="B24" s="441"/>
      <c r="C24" s="439"/>
      <c r="D24" s="439"/>
      <c r="E24" s="456"/>
      <c r="F24" s="458"/>
      <c r="G24" s="458"/>
      <c r="H24" s="458"/>
      <c r="I24" s="462"/>
      <c r="J24" s="462"/>
      <c r="K24" s="462"/>
      <c r="L24" s="458"/>
      <c r="M24" s="439"/>
      <c r="N24" s="439"/>
      <c r="O24" s="439"/>
      <c r="P24" s="447"/>
      <c r="Q24" s="447"/>
      <c r="R24" s="447"/>
      <c r="S24" s="460"/>
      <c r="T24" s="460"/>
      <c r="U24" s="450"/>
      <c r="V24" s="450"/>
      <c r="W24" s="447"/>
      <c r="X24" s="447"/>
      <c r="Y24" s="447"/>
      <c r="Z24" s="447"/>
      <c r="AA24" s="447"/>
      <c r="AB24" s="447"/>
      <c r="AC24" s="447"/>
      <c r="AD24" s="447"/>
      <c r="AE24" s="447"/>
      <c r="AF24" s="70" t="s">
        <v>13</v>
      </c>
      <c r="AG24" s="70" t="s">
        <v>12</v>
      </c>
      <c r="AH24" s="71" t="s">
        <v>2</v>
      </c>
      <c r="AI24" s="71" t="s">
        <v>11</v>
      </c>
      <c r="AJ24" s="439"/>
      <c r="AK24" s="439"/>
      <c r="AL24" s="439"/>
      <c r="AM24" s="439"/>
      <c r="AN24" s="439"/>
      <c r="AO24" s="439"/>
      <c r="AP24" s="439"/>
      <c r="AQ24" s="452"/>
      <c r="AR24" s="447"/>
      <c r="AS24" s="447"/>
      <c r="AT24" s="447"/>
      <c r="AU24" s="447"/>
      <c r="AV24" s="45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2023 год</v>
      </c>
      <c r="B5" s="464"/>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69" t="s">
        <v>431</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ТП 10/0.4 кВ - 29шт.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649</v>
      </c>
      <c r="B27" s="93">
        <v>29.791</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514</v>
      </c>
      <c r="B32" s="253"/>
    </row>
    <row r="33" spans="1:2" ht="30" x14ac:dyDescent="0.25">
      <c r="A33" s="254" t="s">
        <v>515</v>
      </c>
      <c r="B33" s="255"/>
    </row>
    <row r="34" spans="1:2" x14ac:dyDescent="0.25">
      <c r="A34" s="256" t="s">
        <v>320</v>
      </c>
      <c r="B34" s="257">
        <v>0</v>
      </c>
    </row>
    <row r="35" spans="1:2" x14ac:dyDescent="0.25">
      <c r="A35" s="256" t="s">
        <v>321</v>
      </c>
      <c r="B35" s="258"/>
    </row>
    <row r="36" spans="1:2" x14ac:dyDescent="0.25">
      <c r="A36" s="256" t="s">
        <v>322</v>
      </c>
      <c r="B36" s="258"/>
    </row>
    <row r="37" spans="1:2" ht="29.25" thickBot="1" x14ac:dyDescent="0.3">
      <c r="A37" s="252" t="s">
        <v>516</v>
      </c>
      <c r="B37" s="253">
        <v>0</v>
      </c>
    </row>
    <row r="38" spans="1:2" x14ac:dyDescent="0.25">
      <c r="A38" s="256" t="s">
        <v>517</v>
      </c>
      <c r="B38" s="257" t="s">
        <v>458</v>
      </c>
    </row>
    <row r="39" spans="1:2" x14ac:dyDescent="0.25">
      <c r="A39" s="256" t="s">
        <v>320</v>
      </c>
      <c r="B39" s="257" t="s">
        <v>458</v>
      </c>
    </row>
    <row r="40" spans="1:2" x14ac:dyDescent="0.25">
      <c r="A40" s="256" t="s">
        <v>321</v>
      </c>
      <c r="B40" s="257" t="s">
        <v>458</v>
      </c>
    </row>
    <row r="41" spans="1:2" x14ac:dyDescent="0.25">
      <c r="A41" s="256" t="s">
        <v>322</v>
      </c>
      <c r="B41" s="257" t="s">
        <v>458</v>
      </c>
    </row>
    <row r="42" spans="1:2" ht="29.25" thickBot="1" x14ac:dyDescent="0.3">
      <c r="A42" s="252" t="s">
        <v>518</v>
      </c>
      <c r="B42" s="253">
        <v>0</v>
      </c>
    </row>
    <row r="43" spans="1:2" ht="30" x14ac:dyDescent="0.25">
      <c r="A43" s="254" t="s">
        <v>522</v>
      </c>
      <c r="B43" s="255">
        <v>0</v>
      </c>
    </row>
    <row r="44" spans="1:2" x14ac:dyDescent="0.25">
      <c r="A44" s="256" t="s">
        <v>320</v>
      </c>
      <c r="B44" s="257">
        <v>0</v>
      </c>
    </row>
    <row r="45" spans="1:2" x14ac:dyDescent="0.25">
      <c r="A45" s="256" t="s">
        <v>321</v>
      </c>
      <c r="B45" s="258">
        <v>0</v>
      </c>
    </row>
    <row r="46" spans="1:2" x14ac:dyDescent="0.25">
      <c r="A46" s="256" t="s">
        <v>322</v>
      </c>
      <c r="B46" s="258">
        <v>0</v>
      </c>
    </row>
    <row r="47" spans="1:2" ht="29.25" thickBot="1" x14ac:dyDescent="0.3">
      <c r="A47" s="252" t="s">
        <v>323</v>
      </c>
      <c r="B47" s="259" t="s">
        <v>458</v>
      </c>
    </row>
    <row r="48" spans="1:2" x14ac:dyDescent="0.25">
      <c r="A48" s="256" t="s">
        <v>319</v>
      </c>
      <c r="B48" s="257" t="s">
        <v>458</v>
      </c>
    </row>
    <row r="49" spans="1:2" x14ac:dyDescent="0.25">
      <c r="A49" s="256" t="s">
        <v>519</v>
      </c>
      <c r="B49" s="257" t="s">
        <v>458</v>
      </c>
    </row>
    <row r="50" spans="1:2" x14ac:dyDescent="0.25">
      <c r="A50" s="256" t="s">
        <v>520</v>
      </c>
      <c r="B50" s="257" t="s">
        <v>458</v>
      </c>
    </row>
    <row r="51" spans="1:2" ht="30" x14ac:dyDescent="0.25">
      <c r="A51" s="256" t="s">
        <v>521</v>
      </c>
      <c r="B51" s="257" t="s">
        <v>458</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629</v>
      </c>
    </row>
    <row r="73" spans="1:2" ht="28.5" customHeight="1" x14ac:dyDescent="0.25">
      <c r="A73" s="48" t="s">
        <v>344</v>
      </c>
      <c r="B73" s="465" t="s">
        <v>481</v>
      </c>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2023-10-23T12:32:51Z</dcterms:modified>
</cp:coreProperties>
</file>